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43548466249\Desktop\Heberton (Interno)\ELIC\15 - Apoio Administrativo\3 - Licitação nova - Apoio Adm. - 2023 a 2033\7 - Edital nº 04.2023\Planilhas\"/>
    </mc:Choice>
  </mc:AlternateContent>
  <xr:revisionPtr revIDLastSave="0" documentId="13_ncr:1_{A2A71C54-783F-4EF4-958B-DDAD71B5DC0E}" xr6:coauthVersionLast="47" xr6:coauthVersionMax="47" xr10:uidLastSave="{00000000-0000-0000-0000-000000000000}"/>
  <bookViews>
    <workbookView xWindow="22932" yWindow="-108" windowWidth="23256" windowHeight="12576" xr2:uid="{00000000-000D-0000-FFFF-FFFF00000000}"/>
  </bookViews>
  <sheets>
    <sheet name="SUPES-Motorista D" sheetId="3"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2" i="3" l="1"/>
  <c r="K69" i="3"/>
  <c r="K159" i="3"/>
  <c r="J142" i="3" l="1"/>
  <c r="K135" i="3"/>
  <c r="K155" i="3" s="1"/>
  <c r="K119" i="3"/>
  <c r="K125" i="3" s="1"/>
  <c r="H113" i="3"/>
  <c r="I88" i="3"/>
  <c r="G68" i="3"/>
  <c r="K67" i="3" s="1"/>
  <c r="H62" i="3"/>
  <c r="I91" i="3" s="1"/>
  <c r="H49" i="3"/>
  <c r="H48" i="3"/>
  <c r="H47" i="3"/>
  <c r="J33" i="3"/>
  <c r="H27" i="3"/>
  <c r="H23" i="3"/>
  <c r="H22" i="3"/>
  <c r="J39" i="3" l="1"/>
  <c r="K87" i="3" s="1"/>
  <c r="K88" i="3"/>
  <c r="J47" i="3" l="1"/>
  <c r="K92" i="3"/>
  <c r="J49" i="3"/>
  <c r="K89" i="3"/>
  <c r="K90" i="3"/>
  <c r="J48" i="3"/>
  <c r="K91" i="3"/>
  <c r="K70" i="3"/>
  <c r="K74" i="3" s="1"/>
  <c r="K81" i="3" s="1"/>
  <c r="K151" i="3"/>
  <c r="J50" i="3" l="1"/>
  <c r="K79" i="3" s="1"/>
  <c r="K93" i="3"/>
  <c r="K153" i="3" s="1"/>
  <c r="K57" i="3" l="1"/>
  <c r="K55" i="3"/>
  <c r="K61" i="3"/>
  <c r="K56" i="3"/>
  <c r="K58" i="3"/>
  <c r="K59" i="3"/>
  <c r="K60" i="3"/>
  <c r="K54" i="3"/>
  <c r="K62" i="3" s="1"/>
  <c r="K80" i="3" s="1"/>
  <c r="K82" i="3" s="1"/>
  <c r="F103" i="3" l="1"/>
  <c r="G103" i="3" s="1"/>
  <c r="K103" i="3" s="1"/>
  <c r="F101" i="3"/>
  <c r="G101" i="3" s="1"/>
  <c r="K101" i="3" s="1"/>
  <c r="F100" i="3"/>
  <c r="G100" i="3" s="1"/>
  <c r="K100" i="3" s="1"/>
  <c r="F109" i="3"/>
  <c r="G109" i="3" s="1"/>
  <c r="K109" i="3" s="1"/>
  <c r="F102" i="3"/>
  <c r="G102" i="3" s="1"/>
  <c r="K102" i="3" s="1"/>
  <c r="F111" i="3"/>
  <c r="G111" i="3" s="1"/>
  <c r="K111" i="3" s="1"/>
  <c r="F110" i="3"/>
  <c r="G110" i="3" s="1"/>
  <c r="K110" i="3" s="1"/>
  <c r="F104" i="3"/>
  <c r="G104" i="3" s="1"/>
  <c r="K104" i="3" s="1"/>
  <c r="F108" i="3"/>
  <c r="G108" i="3" s="1"/>
  <c r="K108" i="3" s="1"/>
  <c r="F107" i="3"/>
  <c r="G107" i="3" s="1"/>
  <c r="K107" i="3" s="1"/>
  <c r="K152" i="3"/>
  <c r="F105" i="3"/>
  <c r="G105" i="3" s="1"/>
  <c r="K105" i="3" s="1"/>
  <c r="F106" i="3"/>
  <c r="G106" i="3" s="1"/>
  <c r="K106" i="3" s="1"/>
  <c r="K113" i="3" l="1"/>
  <c r="K124" i="3" s="1"/>
  <c r="K126" i="3" s="1"/>
  <c r="K154" i="3" s="1"/>
  <c r="K156" i="3" s="1"/>
  <c r="H140" i="3" s="1"/>
  <c r="K140" i="3" s="1"/>
  <c r="H141" i="3" s="1"/>
  <c r="K141" i="3" l="1"/>
  <c r="H142" i="3" l="1"/>
  <c r="G145" i="3" l="1"/>
  <c r="G144" i="3"/>
  <c r="G143" i="3"/>
  <c r="K142" i="3" l="1"/>
  <c r="K146" i="3" s="1"/>
  <c r="K157" i="3" s="1"/>
  <c r="K158" i="3" s="1"/>
  <c r="K160" i="3" l="1"/>
  <c r="K161" i="3" s="1"/>
</calcChain>
</file>

<file path=xl/sharedStrings.xml><?xml version="1.0" encoding="utf-8"?>
<sst xmlns="http://schemas.openxmlformats.org/spreadsheetml/2006/main" count="257" uniqueCount="172">
  <si>
    <t>Com ajustes após publicação da Lei n° 13.467, de 2017.</t>
  </si>
  <si>
    <t>DISCRIMINAÇÃO DOS SERVIÇOS (DADOS REFERENTES À CONTRATAÇÃO)</t>
  </si>
  <si>
    <t>A</t>
  </si>
  <si>
    <t>Data de apresentação da proposta (dia/mês/ano):</t>
  </si>
  <si>
    <t>B</t>
  </si>
  <si>
    <t>Município/UF:</t>
  </si>
  <si>
    <t>Rio Branco/AC</t>
  </si>
  <si>
    <t>C</t>
  </si>
  <si>
    <t>Ano do Acordo, Convenção ou Dissídio Coletivo:</t>
  </si>
  <si>
    <t>D</t>
  </si>
  <si>
    <t>Número de meses de execução contratual:</t>
  </si>
  <si>
    <t>IDENTIFICAÇÃO DO SERVIÇO</t>
  </si>
  <si>
    <t>Tipo de Serviço</t>
  </si>
  <si>
    <t>Local onde serão prestados os serviços</t>
  </si>
  <si>
    <t>Jornada</t>
  </si>
  <si>
    <t>Unidade de Medida</t>
  </si>
  <si>
    <t>Quantidade total de Postos a contratar</t>
  </si>
  <si>
    <t>SUPES – RIO BRANCO/AC</t>
  </si>
  <si>
    <t>44 horas semanais</t>
  </si>
  <si>
    <t>Posto</t>
  </si>
  <si>
    <t>1. MÓDULOS</t>
  </si>
  <si>
    <t>Mão de obra</t>
  </si>
  <si>
    <t>Mão de obra vinculada à execução contratual</t>
  </si>
  <si>
    <t>Dados para composição dos custos referentes a mão de obra</t>
  </si>
  <si>
    <t>Tipo de Serviço (mesmo serviço com características distintas)</t>
  </si>
  <si>
    <t>Local</t>
  </si>
  <si>
    <t>Classificação Brasileira de Ocupações (CBO)</t>
  </si>
  <si>
    <t>Categoria Profissional (vinculada à execução contratual)</t>
  </si>
  <si>
    <t>Composição da Remuneração /Fórmulas</t>
  </si>
  <si>
    <t>Percentuais / Alíquotas / Horas</t>
  </si>
  <si>
    <t>Valor (R$)</t>
  </si>
  <si>
    <t>Salário-Base</t>
  </si>
  <si>
    <t>Adicional de Periculosidade</t>
  </si>
  <si>
    <t>Adicional de Insalubridade</t>
  </si>
  <si>
    <t>Adicional Noturno</t>
  </si>
  <si>
    <t>E</t>
  </si>
  <si>
    <t>Adicional de Hora Noturna Reduzida</t>
  </si>
  <si>
    <t>F</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</si>
  <si>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</si>
  <si>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</si>
  <si>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</si>
  <si>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</si>
  <si>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</si>
  <si>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</si>
  <si>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t>
  </si>
  <si>
    <t>Férias e Adicional de Férias / Fórmulas →</t>
  </si>
  <si>
    <t>Férias: 1/12 =</t>
  </si>
  <si>
    <t>Adic.de Férias:(1/3*1/12)=</t>
  </si>
  <si>
    <t>=</t>
  </si>
  <si>
    <t>Submódulo 2.2 - Encargos Previdenciários (GPS), Fundo de Garantia por Tempo de Serviço (FGTS) e outras contribuições.</t>
  </si>
  <si>
    <t>2.2</t>
  </si>
  <si>
    <t>GPS, FGTS e outras contribuições</t>
  </si>
  <si>
    <t>Percentual (%)</t>
  </si>
  <si>
    <t>INSS</t>
  </si>
  <si>
    <t>Salário Educação</t>
  </si>
  <si>
    <t>SAT- GIL/RAT</t>
  </si>
  <si>
    <t>SESC ou SESI</t>
  </si>
  <si>
    <t>SENAI - SENAC</t>
  </si>
  <si>
    <t>SEBRAE</t>
  </si>
  <si>
    <t>G</t>
  </si>
  <si>
    <t>INCRA</t>
  </si>
  <si>
    <t>H</t>
  </si>
  <si>
    <t>FGTS</t>
  </si>
  <si>
    <t>Submódulo 2.3 - Benefícios Mensais e Diários.</t>
  </si>
  <si>
    <t>2.3</t>
  </si>
  <si>
    <t>Benefícios Mensais e Diários</t>
  </si>
  <si>
    <t>Transporte</t>
  </si>
  <si>
    <t>Tarifa (a)</t>
  </si>
  <si>
    <t>Dias efetivamente trabalhados (b)</t>
  </si>
  <si>
    <t>Vales por dia (c)</t>
  </si>
  <si>
    <t>6% sobre a REM (d)</t>
  </si>
  <si>
    <t>Fórmula</t>
  </si>
  <si>
    <t>(a*b*c)-d</t>
  </si>
  <si>
    <t>Quadro-Resumo do Módulo 2 - Encargos e Benefícios anuais, mensais e diários</t>
  </si>
  <si>
    <t>Encargos e Benefícios Anuais, Mensais e Diários</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</si>
  <si>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</si>
  <si>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</si>
  <si>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</si>
  <si>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</si>
  <si>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</si>
  <si>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</si>
  <si>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</si>
  <si>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</si>
  <si>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4.1</t>
  </si>
  <si>
    <t>Substituto nas Ausências Legais</t>
  </si>
  <si>
    <t>Custo Diário
(b=a/30)</t>
  </si>
  <si>
    <t>Necessidade de dias para reposição
- em dias -
(c)</t>
  </si>
  <si>
    <t>Custo Mensal (d=c*b)/12</t>
  </si>
  <si>
    <t>I</t>
  </si>
  <si>
    <t>J</t>
  </si>
  <si>
    <t>K</t>
  </si>
  <si>
    <t>L</t>
  </si>
  <si>
    <t>M</t>
  </si>
  <si>
    <t>Substituto na cobertura de Outras ausências (especificar)</t>
  </si>
  <si>
    <t>-</t>
  </si>
  <si>
    <t>Nota: Orientações contidas na página 16 do último Caderno de Logística de Serviços de Limpeza do ACRE (2018), consoante prevê o Art. 29, caput, da IN 05/2017</t>
  </si>
  <si>
    <t>Submódulo 4.2 - Substituto na Intrajornada
(Redação dada pela Instrução Normativa nº 7, de 2018)</t>
  </si>
  <si>
    <t>4.2</t>
  </si>
  <si>
    <t>Substituto na Intrajornada</t>
  </si>
  <si>
    <t>Substituto na cobertura de Intervalo para repouso ou alimentação</t>
  </si>
  <si>
    <t>Nota: Submódulo deve ser preenchido com valor “zero”, tendo em vista que o terceirizado poderá deixar o posto de serviço durante este intervalo sem a necessidade de a empresa prover substituto.</t>
  </si>
  <si>
    <t>Custo de Reposição do Profissional Ausente</t>
  </si>
  <si>
    <t>Módulo 5 - Insumos Diversos</t>
  </si>
  <si>
    <t>Insumos Diversos</t>
  </si>
  <si>
    <t>Materiais</t>
  </si>
  <si>
    <t>Equipamentos</t>
  </si>
  <si>
    <t>Outros</t>
  </si>
  <si>
    <t>Módulo 6 - Custos Indiretos, Tributos e Lucro</t>
  </si>
  <si>
    <t>Custos Indiretos, Tributos e Lucro</t>
  </si>
  <si>
    <t>Base de Cálculo</t>
  </si>
  <si>
    <t xml:space="preserve"> (%)</t>
  </si>
  <si>
    <t>Detalhamento do custo de cada tributo</t>
  </si>
  <si>
    <t>C.1.</t>
  </si>
  <si>
    <t>PIS</t>
  </si>
  <si>
    <t>C.2.</t>
  </si>
  <si>
    <t>COFINS</t>
  </si>
  <si>
    <t>C.3.</t>
  </si>
  <si>
    <t>ISSQN</t>
  </si>
  <si>
    <t>2. QUADRO-RESUMO DO CUSTO POR EMPREGADO</t>
  </si>
  <si>
    <t>Mão de obra vinculada à execução contratual (valor por empregado)</t>
  </si>
  <si>
    <t>Módulo 1 - Composição da Remuneração</t>
  </si>
  <si>
    <t>Módulo 3 - Provisão para Rescisão</t>
  </si>
  <si>
    <t>Subtotal (A + B +C+ D+E)</t>
  </si>
  <si>
    <t>Módulo 6 – Custos Indiretos, Tributos e Lucro</t>
  </si>
  <si>
    <t>Quantidade de postos a contratar (I)</t>
  </si>
  <si>
    <t>Valor Total do Custo por Empregado (H=F+G)</t>
  </si>
  <si>
    <t>Nº do Processo: 02002.001687/2023-19</t>
  </si>
  <si>
    <t>Nota: Valores mensais por empregado.</t>
  </si>
  <si>
    <t>Nota: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</si>
  <si>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Nota: O Módulo 1 refere-se ao valor mensal devido ao empregado pela prestação do serviço no período de 12 meses.</t>
  </si>
  <si>
    <t>Motorista em serviços
terceirizados (categoria D)</t>
  </si>
  <si>
    <r>
      <t xml:space="preserve">Substituto na cobertura de afastamento para </t>
    </r>
    <r>
      <rPr>
        <b/>
        <sz val="11"/>
        <rFont val="Arial"/>
        <family val="2"/>
      </rPr>
      <t>consulta pré-natal</t>
    </r>
    <r>
      <rPr>
        <sz val="12"/>
        <rFont val="Arial"/>
        <family val="2"/>
      </rPr>
      <t>.</t>
    </r>
  </si>
  <si>
    <r>
      <t xml:space="preserve">Quadro-Resumo do Módulo 4 - Custo de Reposição do Profissional Ausente
</t>
    </r>
    <r>
      <rPr>
        <b/>
        <i/>
        <sz val="12"/>
        <rFont val="Arial"/>
        <family val="2"/>
      </rPr>
      <t>(Redação dada pela Instrução Normativa nº 7, de 2018)</t>
    </r>
  </si>
  <si>
    <r>
      <t xml:space="preserve">Custos Indiretos – CI </t>
    </r>
    <r>
      <rPr>
        <i/>
        <sz val="10"/>
        <rFont val="Arial"/>
        <family val="2"/>
      </rPr>
      <t>(Ʃmódulos</t>
    </r>
    <r>
      <rPr>
        <i/>
        <vertAlign val="subscript"/>
        <sz val="10"/>
        <rFont val="Arial"/>
        <family val="2"/>
      </rPr>
      <t xml:space="preserve">12345 </t>
    </r>
    <r>
      <rPr>
        <i/>
        <sz val="10"/>
        <rFont val="Arial"/>
        <family val="2"/>
      </rPr>
      <t>* Percentual ‘Estimado’ do CI)</t>
    </r>
  </si>
  <si>
    <r>
      <t>Lucro</t>
    </r>
    <r>
      <rPr>
        <sz val="12"/>
        <rFont val="Arial"/>
        <family val="2"/>
      </rPr>
      <t xml:space="preserve"> </t>
    </r>
    <r>
      <rPr>
        <i/>
        <sz val="9"/>
        <rFont val="Arial"/>
        <family val="2"/>
      </rPr>
      <t>[</t>
    </r>
    <r>
      <rPr>
        <i/>
        <sz val="10"/>
        <rFont val="Arial"/>
        <family val="2"/>
      </rPr>
      <t>(Ʃmódulos</t>
    </r>
    <r>
      <rPr>
        <i/>
        <vertAlign val="subscript"/>
        <sz val="10"/>
        <rFont val="Arial"/>
        <family val="2"/>
      </rPr>
      <t xml:space="preserve">12345 </t>
    </r>
    <r>
      <rPr>
        <i/>
        <sz val="10"/>
        <rFont val="Arial"/>
        <family val="2"/>
      </rPr>
      <t>+ Lucro) * Percentual ‘Estimado’ do Lucro]</t>
    </r>
  </si>
  <si>
    <r>
      <t>Tributos</t>
    </r>
    <r>
      <rPr>
        <sz val="12"/>
        <rFont val="Arial"/>
        <family val="2"/>
      </rPr>
      <t xml:space="preserve"> </t>
    </r>
    <r>
      <rPr>
        <i/>
        <sz val="11"/>
        <rFont val="Arial"/>
        <family val="2"/>
      </rPr>
      <t>{[(Ʃmódulos</t>
    </r>
    <r>
      <rPr>
        <i/>
        <vertAlign val="subscript"/>
        <sz val="11"/>
        <rFont val="Arial"/>
        <family val="2"/>
      </rPr>
      <t xml:space="preserve">12345 </t>
    </r>
    <r>
      <rPr>
        <i/>
        <sz val="11"/>
        <rFont val="Arial"/>
        <family val="2"/>
      </rPr>
      <t>+CI+Lucro)/ (1-Ʃ%</t>
    </r>
    <r>
      <rPr>
        <i/>
        <vertAlign val="subscript"/>
        <sz val="11"/>
        <rFont val="Arial"/>
        <family val="2"/>
      </rPr>
      <t>tributos</t>
    </r>
    <r>
      <rPr>
        <i/>
        <sz val="11"/>
        <rFont val="Arial"/>
        <family val="2"/>
      </rPr>
      <t>)]*Alíquota}</t>
    </r>
  </si>
  <si>
    <r>
      <t xml:space="preserve">Módulo 1 - Composição da Remuneração
</t>
    </r>
    <r>
      <rPr>
        <b/>
        <i/>
        <sz val="11"/>
        <rFont val="Arial"/>
        <family val="2"/>
      </rPr>
      <t>(Redação dada pela Instrução Normativa nº 7, de 2018)</t>
    </r>
  </si>
  <si>
    <r>
      <t xml:space="preserve">13º (décimo terceiro) Salário → </t>
    </r>
    <r>
      <rPr>
        <i/>
        <sz val="11"/>
        <rFont val="Arial"/>
        <family val="2"/>
      </rPr>
      <t>Fórmula: 1/12 =</t>
    </r>
  </si>
  <si>
    <r>
      <t xml:space="preserve">Módulo 3 - Provisão para Rescisão
</t>
    </r>
    <r>
      <rPr>
        <b/>
        <i/>
        <sz val="12"/>
        <rFont val="Arial"/>
        <family val="2"/>
      </rPr>
      <t>(Redação dada pela Instrução Normativa nº 7, de 2018)</t>
    </r>
  </si>
  <si>
    <r>
      <t xml:space="preserve">Submódulo 4.1 - Substituto nas Ausências Legais
</t>
    </r>
    <r>
      <rPr>
        <b/>
        <i/>
        <sz val="11"/>
        <rFont val="Arial"/>
        <family val="2"/>
      </rPr>
      <t>(Redação dada pela Instrução Normativa nº 7, de 2018)</t>
    </r>
  </si>
  <si>
    <r>
      <t>Base de Cálculo →Ʃ</t>
    </r>
    <r>
      <rPr>
        <b/>
        <sz val="10"/>
        <rFont val="Arial"/>
        <family val="2"/>
      </rPr>
      <t>módulos</t>
    </r>
    <r>
      <rPr>
        <b/>
        <vertAlign val="subscript"/>
        <sz val="12"/>
        <rFont val="Arial"/>
        <family val="2"/>
      </rPr>
      <t xml:space="preserve">123
</t>
    </r>
    <r>
      <rPr>
        <b/>
        <sz val="12"/>
        <rFont val="Arial"/>
        <family val="2"/>
      </rPr>
      <t>(a)</t>
    </r>
  </si>
  <si>
    <r>
      <t xml:space="preserve">Substituto na cobertura de </t>
    </r>
    <r>
      <rPr>
        <b/>
        <sz val="12"/>
        <rFont val="Arial"/>
        <family val="2"/>
      </rPr>
      <t>férias</t>
    </r>
  </si>
  <si>
    <r>
      <t xml:space="preserve">Substituto na cobertura de ausências </t>
    </r>
    <r>
      <rPr>
        <b/>
        <sz val="12"/>
        <rFont val="Arial"/>
        <family val="2"/>
      </rPr>
      <t>justificadas</t>
    </r>
  </si>
  <si>
    <r>
      <t xml:space="preserve">Substituto na cobertura de ausência por </t>
    </r>
    <r>
      <rPr>
        <b/>
        <sz val="12"/>
        <rFont val="Arial"/>
        <family val="2"/>
      </rPr>
      <t>acidente de trabalho</t>
    </r>
  </si>
  <si>
    <r>
      <t xml:space="preserve">Substituto na cobertura de ausência por motivo de </t>
    </r>
    <r>
      <rPr>
        <b/>
        <sz val="12"/>
        <rFont val="Arial"/>
        <family val="2"/>
      </rPr>
      <t>doença</t>
    </r>
    <r>
      <rPr>
        <sz val="12"/>
        <rFont val="Arial"/>
        <family val="2"/>
      </rPr>
      <t>.</t>
    </r>
  </si>
  <si>
    <r>
      <t xml:space="preserve">Substituto na cobertura de afastamento para </t>
    </r>
    <r>
      <rPr>
        <b/>
        <sz val="12"/>
        <rFont val="Arial"/>
        <family val="2"/>
      </rPr>
      <t>consulta médica de filho</t>
    </r>
  </si>
  <si>
    <r>
      <t xml:space="preserve">Substituto na cobertura de afastamento em caso de </t>
    </r>
    <r>
      <rPr>
        <b/>
        <sz val="12"/>
        <rFont val="Arial"/>
        <family val="2"/>
      </rPr>
      <t>óbitos na família.</t>
    </r>
  </si>
  <si>
    <r>
      <t xml:space="preserve">Substituto na cobertura de afastamento por motivo de </t>
    </r>
    <r>
      <rPr>
        <b/>
        <sz val="12"/>
        <rFont val="Arial"/>
        <family val="2"/>
      </rPr>
      <t>casamento.</t>
    </r>
  </si>
  <si>
    <r>
      <t xml:space="preserve">Substituto na cobertura de afastamento para </t>
    </r>
    <r>
      <rPr>
        <b/>
        <sz val="12"/>
        <rFont val="Arial"/>
        <family val="2"/>
      </rPr>
      <t>doação de sangue</t>
    </r>
  </si>
  <si>
    <r>
      <t xml:space="preserve">Substituto na cobertura de afastamento por motivo de </t>
    </r>
    <r>
      <rPr>
        <b/>
        <sz val="12"/>
        <rFont val="Arial"/>
        <family val="2"/>
      </rPr>
      <t>testemunho</t>
    </r>
    <r>
      <rPr>
        <sz val="12"/>
        <rFont val="Arial"/>
        <family val="2"/>
      </rPr>
      <t>.</t>
    </r>
  </si>
  <si>
    <r>
      <t xml:space="preserve">Substituto na cobertura de </t>
    </r>
    <r>
      <rPr>
        <b/>
        <sz val="12"/>
        <rFont val="Arial"/>
        <family val="2"/>
      </rPr>
      <t>licença-paternidade</t>
    </r>
  </si>
  <si>
    <r>
      <t xml:space="preserve">Substituto na cobertura de </t>
    </r>
    <r>
      <rPr>
        <b/>
        <sz val="12"/>
        <rFont val="Arial"/>
        <family val="2"/>
      </rPr>
      <t>licença- maternidade</t>
    </r>
  </si>
  <si>
    <t>Custo Mensal (J = IxH)</t>
  </si>
  <si>
    <t>Custo Anual (Jx12)</t>
  </si>
  <si>
    <r>
      <t xml:space="preserve">Auxílio Alimentação →  </t>
    </r>
    <r>
      <rPr>
        <i/>
        <sz val="12"/>
        <rFont val="Arial"/>
        <family val="2"/>
      </rPr>
      <t>Cláusula 10ª da CCT 2023/2024  (R$. 242,00-R$.2,00)</t>
    </r>
  </si>
  <si>
    <r>
      <t xml:space="preserve">Auxílio funeral → </t>
    </r>
    <r>
      <rPr>
        <i/>
        <sz val="11"/>
        <rFont val="Arial"/>
        <family val="2"/>
      </rPr>
      <t>§1º, Cláusula 12ª da CCT 2023/2024 → {[(3%/REM)/12]*3}</t>
    </r>
  </si>
  <si>
    <r>
      <t xml:space="preserve">Seguro de vida → </t>
    </r>
    <r>
      <rPr>
        <i/>
        <sz val="11"/>
        <rFont val="Arial"/>
        <family val="2"/>
      </rPr>
      <t>Cláusula 34ª da CCT 2023/2024</t>
    </r>
  </si>
  <si>
    <r>
      <t xml:space="preserve">SESMT, PCMSO, PGR e CIPA → </t>
    </r>
    <r>
      <rPr>
        <i/>
        <sz val="11"/>
        <rFont val="Arial"/>
        <family val="2"/>
      </rPr>
      <t>§1º, Cláusula 30ª, da CCT 2023/2024</t>
    </r>
  </si>
  <si>
    <r>
      <t xml:space="preserve">Código nº </t>
    </r>
    <r>
      <rPr>
        <b/>
        <sz val="12"/>
        <rFont val="Arial"/>
        <family val="2"/>
      </rPr>
      <t>7824-10</t>
    </r>
    <r>
      <rPr>
        <sz val="12"/>
        <rFont val="Arial"/>
        <family val="2"/>
      </rPr>
      <t xml:space="preserve"> : Motoristas de ônibus urbanos</t>
    </r>
  </si>
  <si>
    <r>
      <rPr>
        <i/>
        <u/>
        <sz val="12"/>
        <rFont val="Arial"/>
        <family val="2"/>
      </rPr>
      <t>Nota 1</t>
    </r>
    <r>
      <rPr>
        <i/>
        <sz val="12"/>
        <rFont val="Arial"/>
        <family val="2"/>
      </rPr>
      <t xml:space="preserve">: A planilha será calculada considerando o valor mensal do empregado.
</t>
    </r>
    <r>
      <rPr>
        <i/>
        <u/>
        <sz val="12"/>
        <rFont val="Arial"/>
        <family val="2"/>
      </rPr>
      <t>Nota 2</t>
    </r>
    <r>
      <rPr>
        <i/>
        <sz val="12"/>
        <rFont val="Arial"/>
        <family val="2"/>
      </rPr>
      <t>: A Convenção Coletiva e o Termo Aditivo à Convenção Coletiva da Categoria podem ser consultados através do link: http://www3.mte.gov.br/sistemas/mediador/ConsultarInstColetivo</t>
    </r>
  </si>
  <si>
    <r>
      <rPr>
        <i/>
        <u/>
        <sz val="11"/>
        <rFont val="Arial"/>
        <family val="2"/>
      </rPr>
      <t>Nota 1</t>
    </r>
    <r>
      <rPr>
        <i/>
        <sz val="11"/>
        <rFont val="Arial"/>
        <family val="2"/>
      </rPr>
      <t xml:space="preserve">: Como a planilha de custos e formação de preços é calculada mensalmente, provisiona-se proporcionalmente 1/12 (um doze avos) dos valores referentes a gratificação natalina, férias e adicional de férias. (Redação dada pela Instrução Normativa nº 7, de 2018);
</t>
    </r>
    <r>
      <rPr>
        <i/>
        <u/>
        <sz val="11"/>
        <rFont val="Arial"/>
        <family val="2"/>
      </rPr>
      <t>Nota 2</t>
    </r>
    <r>
      <rPr>
        <i/>
        <sz val="11"/>
        <rFont val="Arial"/>
        <family val="2"/>
      </rPr>
      <t xml:space="preserve">: O adicional de férias contido no Submódulo 2.1 corresponde ao provisionamento mensal 1/3 (um terço) da remuneração que por sua vez é divido por 12 (doze) conforme Nota 1 acima;
</t>
    </r>
    <r>
      <rPr>
        <i/>
        <u/>
        <sz val="11"/>
        <rFont val="Arial"/>
        <family val="2"/>
      </rPr>
      <t>Nota 3</t>
    </r>
    <r>
      <rPr>
        <i/>
        <sz val="11"/>
        <rFont val="Arial"/>
        <family val="2"/>
      </rPr>
      <t>: Levando-se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t>
    </r>
    <r>
      <rPr>
        <b/>
        <sz val="11"/>
        <rFont val="Arial"/>
        <family val="2"/>
      </rPr>
      <t xml:space="preserve"> </t>
    </r>
    <r>
      <rPr>
        <b/>
        <i/>
        <u/>
        <sz val="11"/>
        <rFont val="Arial"/>
        <family val="2"/>
      </rPr>
      <t>torna-se custo não renovável</t>
    </r>
    <r>
      <rPr>
        <i/>
        <sz val="11"/>
        <rFont val="Arial"/>
        <family val="2"/>
      </rPr>
      <t>. (Incluído pela Instrução Normativa nº 7, de 2018).</t>
    </r>
  </si>
  <si>
    <r>
      <rPr>
        <i/>
        <u/>
        <sz val="12"/>
        <rFont val="Arial"/>
        <family val="2"/>
      </rPr>
      <t>Nota 1</t>
    </r>
    <r>
      <rPr>
        <i/>
        <sz val="12"/>
        <rFont val="Arial"/>
        <family val="2"/>
      </rPr>
      <t xml:space="preserve">: O valor informado deverá ser o custo real do benefício (descontado o valor eventualmente pago pelo empregado);
</t>
    </r>
    <r>
      <rPr>
        <i/>
        <u/>
        <sz val="12"/>
        <rFont val="Arial"/>
        <family val="2"/>
      </rPr>
      <t>Nota 2</t>
    </r>
    <r>
      <rPr>
        <i/>
        <sz val="12"/>
        <rFont val="Arial"/>
        <family val="2"/>
      </rPr>
      <t xml:space="preserve">: Valor da tarifa de ônibus de Rio Branco-AC fundado na Lei Municipal Complementar nº 164/2022;
</t>
    </r>
    <r>
      <rPr>
        <i/>
        <u/>
        <sz val="12"/>
        <rFont val="Arial"/>
        <family val="2"/>
      </rPr>
      <t>Nota 3</t>
    </r>
    <r>
      <rPr>
        <i/>
        <sz val="12"/>
        <rFont val="Arial"/>
        <family val="2"/>
      </rPr>
      <t xml:space="preserve">: Na ausência de outro parâmetro, o número de “Dias efetivamente trabalhados” fora estimado com base na página 13, linha 3, Coluna 4, da Tabela “Custo da Passagem”, do último Caderno de Logística de Serviços de Vigilância do ACRE elaborado pela SEGES/ME em 2019, consoante prevê o Art. 29, caput, da IN 05/2017;
</t>
    </r>
    <r>
      <rPr>
        <i/>
        <u/>
        <sz val="12"/>
        <rFont val="Arial"/>
        <family val="2"/>
      </rPr>
      <t>Nota 4</t>
    </r>
    <r>
      <rPr>
        <i/>
        <sz val="12"/>
        <rFont val="Arial"/>
        <family val="2"/>
      </rPr>
      <t xml:space="preserve">: O auxílio transporte se limita a 04 (quatro) vales por dia, haja vista o §2º, Cláusula 11ª, da CCT 2023/2024 estatuir que“Aos empregados submetidos à jornada de trabalho de...08h (oito horas) diárias, com intervalo intrajornada de, no mínimo 01 (uma) hora, será fornecido pela empresa a quantidade de 04 (quatro) vales-transporte por dia.…”;
</t>
    </r>
    <r>
      <rPr>
        <i/>
        <u/>
        <sz val="12"/>
        <rFont val="Arial"/>
        <family val="2"/>
      </rPr>
      <t>Nota 5</t>
    </r>
    <r>
      <rPr>
        <i/>
        <sz val="12"/>
        <rFont val="Arial"/>
        <family val="2"/>
      </rPr>
      <t xml:space="preserve">: O desconto de 6% aplicado ao vale transporte se refere à parcela a ser suportada pelo beneficiário, consoante prevê o §Único, Art. 114 do Decreto nº 10.854/2021;
</t>
    </r>
    <r>
      <rPr>
        <i/>
        <u/>
        <sz val="12"/>
        <rFont val="Arial"/>
        <family val="2"/>
      </rPr>
      <t>Nota 6</t>
    </r>
    <r>
      <rPr>
        <i/>
        <sz val="12"/>
        <rFont val="Arial"/>
        <family val="2"/>
      </rPr>
      <t xml:space="preserve">: Conforme citado na observação da rubrica “Auxílio Alimentação”, o seu valor (R$. 242,00) consta no caput da Cláusula 10ª da CCT 2023/2024 e o desconto de R$. 2,00 se baseia no comando prescrito pelo § 4º da mesma cláusula;
</t>
    </r>
    <r>
      <rPr>
        <i/>
        <u/>
        <sz val="12"/>
        <rFont val="Arial"/>
        <family val="2"/>
      </rPr>
      <t>Nota 7</t>
    </r>
    <r>
      <rPr>
        <i/>
        <sz val="12"/>
        <rFont val="Arial"/>
        <family val="2"/>
      </rPr>
      <t xml:space="preserve">: Não haverá rubrica financeira prevendo dispêndio com Kit de Primeiros Socorros por conta do número estimado de </t>
    </r>
    <r>
      <rPr>
        <b/>
        <i/>
        <sz val="12"/>
        <rFont val="Arial"/>
        <family val="2"/>
      </rPr>
      <t>Motoristas</t>
    </r>
    <r>
      <rPr>
        <i/>
        <sz val="12"/>
        <rFont val="Arial"/>
        <family val="2"/>
      </rPr>
      <t xml:space="preserve"> a serem contratados nesta unidade do IBAMA/AC ser inferior ao limite mínimo de 10 (dez) empregados proposto pelo §Único, Cláusula 32ª, da CCT 2023/2024;
</t>
    </r>
    <r>
      <rPr>
        <i/>
        <u/>
        <sz val="12"/>
        <rFont val="Arial"/>
        <family val="2"/>
      </rPr>
      <t>Nota 8</t>
    </r>
    <r>
      <rPr>
        <i/>
        <sz val="12"/>
        <rFont val="Arial"/>
        <family val="2"/>
      </rPr>
      <t>: É vedado incluir na Planilha de Custos e Formação de Preços rubricas que prevejam o custeio de despesas com treinamento, reciclagem e capacitação ou congêneres, pois tais parcelas já são cobertas pelas despesas administrativas (Acórdão TCU nº 2.746/2015 – Plenário).</t>
    </r>
  </si>
  <si>
    <r>
      <rPr>
        <u/>
        <sz val="12"/>
        <rFont val="Arial"/>
        <family val="2"/>
      </rPr>
      <t>Nota 1</t>
    </r>
    <r>
      <rPr>
        <sz val="12"/>
        <rFont val="Arial"/>
        <family val="2"/>
      </rPr>
      <t>: Todos os percentuais deste módulo incidem sobre o Módulo 1, conforme itens 73 a 78 da Nota Técnica nº 2/2018/CGAC/CISET/SG-PR elaborada pela Coordenação-Geral de Auditoria Contínua da Presidência da República (https://www.gov.br/secretariageral/pt-br/estrutura/secretaria_de_controle_interno/arquivos/normativos/NT%20SEI%200497655%20.pdf/view);</t>
    </r>
    <r>
      <rPr>
        <i/>
        <sz val="12"/>
        <rFont val="Arial"/>
        <family val="2"/>
      </rPr>
      <t xml:space="preserve">
</t>
    </r>
    <r>
      <rPr>
        <u/>
        <sz val="12"/>
        <rFont val="Arial"/>
        <family val="2"/>
      </rPr>
      <t>Nota 2</t>
    </r>
    <r>
      <rPr>
        <sz val="12"/>
        <rFont val="Arial"/>
        <family val="2"/>
      </rPr>
      <t>: O TCU considera que os percentuais MÁXIMOS de aviso prévio indenizado e trabalhado da planilha de composição de preços da Administração são de 0,46% e 1,94%, respectivamente (Acórdãos n. 1904/2007 -Plenário, n. 3006/2010-Plenário e n. 11186/2017-Plenário);</t>
    </r>
    <r>
      <rPr>
        <i/>
        <sz val="12"/>
        <rFont val="Arial"/>
        <family val="2"/>
      </rPr>
      <t xml:space="preserve">
</t>
    </r>
    <r>
      <rPr>
        <u/>
        <sz val="12"/>
        <rFont val="Arial"/>
        <family val="2"/>
      </rPr>
      <t>Nota 3</t>
    </r>
    <r>
      <rPr>
        <sz val="12"/>
        <rFont val="Arial"/>
        <family val="2"/>
      </rPr>
      <t>: Submódulo 3-B: Percentual a incidir sobre a base de cálculo: (8% FGTS) x (0,46% corresponde ao percentual do Aviso Prévio Indenizado) = 0,04% Cálculo: (Remuneração do Empregado) x (0,04%);</t>
    </r>
    <r>
      <rPr>
        <i/>
        <sz val="12"/>
        <rFont val="Arial"/>
        <family val="2"/>
      </rPr>
      <t xml:space="preserve">
</t>
    </r>
    <r>
      <rPr>
        <u/>
        <sz val="12"/>
        <rFont val="Arial"/>
        <family val="2"/>
      </rPr>
      <t>Nota 4</t>
    </r>
    <r>
      <rPr>
        <sz val="12"/>
        <rFont val="Arial"/>
        <family val="2"/>
      </rPr>
      <t>: A fórmula do percentual do Submódulo 3-C é a seguinte → [0,08*(0,4)*0,9]*(1+0,0833+0,09075+0,03025)=3,47%, conforme item 75 da Nota Técnica nº 2/2018/CGAC/CISET/SG-PR citada na Nota 1 c/c art. 12 da Lei nº 13.932/2019;</t>
    </r>
    <r>
      <rPr>
        <i/>
        <sz val="12"/>
        <rFont val="Arial"/>
        <family val="2"/>
      </rPr>
      <t xml:space="preserve">
</t>
    </r>
    <r>
      <rPr>
        <u/>
        <sz val="12"/>
        <rFont val="Arial"/>
        <family val="2"/>
      </rPr>
      <t>Nota 5</t>
    </r>
    <r>
      <rPr>
        <sz val="12"/>
        <rFont val="Arial"/>
        <family val="2"/>
      </rPr>
      <t>: A fórmula do percentual do Submódulo 3-E é a seguinte → (0,368*0,0194) = 0,71%;</t>
    </r>
    <r>
      <rPr>
        <i/>
        <sz val="12"/>
        <rFont val="Arial"/>
        <family val="2"/>
      </rPr>
      <t xml:space="preserve">
</t>
    </r>
    <r>
      <rPr>
        <u/>
        <sz val="12"/>
        <rFont val="Arial"/>
        <family val="2"/>
      </rPr>
      <t>Nota 6</t>
    </r>
    <r>
      <rPr>
        <sz val="12"/>
        <rFont val="Arial"/>
        <family val="2"/>
      </rPr>
      <t>: A fórmula do percentual do Submódulo 3-F é a seguinte → (0,08*0,4*0,368*0,0194) = 0,02 %, conforme item 78 da Nota Técnica nº 2/2018/CGAC/CISET/SG-PR citada na Nota 1 c/c art. 12 da Lei nº 13.932/2019;</t>
    </r>
    <r>
      <rPr>
        <i/>
        <sz val="12"/>
        <rFont val="Arial"/>
        <family val="2"/>
      </rPr>
      <t xml:space="preserve">
</t>
    </r>
    <r>
      <rPr>
        <u/>
        <sz val="12"/>
        <rFont val="Arial"/>
        <family val="2"/>
      </rPr>
      <t>Nota 7</t>
    </r>
    <r>
      <rPr>
        <sz val="12"/>
        <rFont val="Arial"/>
        <family val="2"/>
      </rPr>
      <t>: Após o primeiro ano de contrato, o valor apresentado na proposta para o Aviso Prévio Indenizado deve ser “zerado”, levando-se para o ano seguinte apenas o valor correspondente a 10%, ou seja 3/30 do valor original, consoante item 27 da Nota Técnica nº 652/2017 do então Ministério do Planejamento(https://www.gov.br/compras/pt-br/centrais-de-conteudo/orientacoes-e-procedimentos/midia/notasei-652-2017.pdf);</t>
    </r>
    <r>
      <rPr>
        <i/>
        <sz val="12"/>
        <rFont val="Arial"/>
        <family val="2"/>
      </rPr>
      <t xml:space="preserve">
</t>
    </r>
    <r>
      <rPr>
        <u/>
        <sz val="12"/>
        <rFont val="Arial"/>
        <family val="2"/>
      </rPr>
      <t>Nota 8</t>
    </r>
    <r>
      <rPr>
        <sz val="12"/>
        <rFont val="Arial"/>
        <family val="2"/>
      </rPr>
      <t>: A parcela mensal a título de aviso prévio trabalhado será no percentual máximo de 1.94% no primeiro ano e, em caso de prorrogação do contrato, o percentual máximo dessa parcela será de 0,194% a cada ano de prorrogação, a ser incluído por ocasião da formulação do Termo Aditivo, nos termos da Lei nº 12.506/2011, consoante prevê o Acórdão 1186/2017 Plenário.</t>
    </r>
  </si>
  <si>
    <r>
      <rPr>
        <i/>
        <u/>
        <sz val="12"/>
        <rFont val="Arial"/>
        <family val="2"/>
      </rPr>
      <t>Nota 1</t>
    </r>
    <r>
      <rPr>
        <i/>
        <sz val="12"/>
        <rFont val="Arial"/>
        <family val="2"/>
      </rPr>
      <t xml:space="preserve">: Os percentuais de Lucro e Custo Indireto são MERAS ESTIMATIVAS NÃO VINCULATÓRIAS extraídas das orientações contidas na página 26 do último Caderno de Logística de Serviços de Vigilância do ACRE elaborado pela SEGES/ME em 2019, consoante prevê o Art. 29, caput, da IN 05/2017;
</t>
    </r>
    <r>
      <rPr>
        <i/>
        <u/>
        <sz val="12"/>
        <rFont val="Arial"/>
        <family val="2"/>
      </rPr>
      <t>Nota 2</t>
    </r>
    <r>
      <rPr>
        <i/>
        <sz val="12"/>
        <rFont val="Arial"/>
        <family val="2"/>
      </rPr>
      <t xml:space="preserve">: O valor referente a custos indiretos foi obtido mediante a incidência de seu percentual sobre o somatório do módulos 1, 2, 3, 4 e 5, nos termos do inciso VI do Anexo I da IN 05/2017;
</t>
    </r>
    <r>
      <rPr>
        <i/>
        <u/>
        <sz val="12"/>
        <rFont val="Arial"/>
        <family val="2"/>
      </rPr>
      <t>Nota 3</t>
    </r>
    <r>
      <rPr>
        <i/>
        <sz val="12"/>
        <rFont val="Arial"/>
        <family val="2"/>
      </rPr>
      <t xml:space="preserve">: O valor referente ao LUCRO foi obtido mediante a incidência de seu percentual sobre o somatório dos módulos 1, 2, 3, 4, 5 e Custos Indiretos, nos termos do inciso XI do Anexo I da IN 05/2017;
</t>
    </r>
    <r>
      <rPr>
        <i/>
        <u/>
        <sz val="12"/>
        <rFont val="Arial"/>
        <family val="2"/>
      </rPr>
      <t>Nota 4</t>
    </r>
    <r>
      <rPr>
        <i/>
        <sz val="12"/>
        <rFont val="Arial"/>
        <family val="2"/>
      </rPr>
      <t xml:space="preserve">: As alíquotas dos tributos federais utilizados neste módulo foram baseadas no regime tributário denominado lucro presumido, seguindo a orientação contida na página página 26 do último Caderno de Logística de Serviços de Vigilância do ACRE elaborado pela SEGES/ME em 2019, consoante prevê o Art. 29, caput, da IN 05/2017. De modo que, caso a licitante tenha enquadramento tributário diferente, ela deverá adaptar-se à sua realidade tributária, comprovando tal situação;
</t>
    </r>
    <r>
      <rPr>
        <i/>
        <u/>
        <sz val="12"/>
        <rFont val="Arial"/>
        <family val="2"/>
      </rPr>
      <t>Nota 5</t>
    </r>
    <r>
      <rPr>
        <i/>
        <sz val="12"/>
        <rFont val="Arial"/>
        <family val="2"/>
      </rPr>
      <t xml:space="preserve">: A alíquota do ISSQN foi estipulada com base no artigo 66 da Lei Municipal nº 1508/2003 (Código Tributário do município de Rio Branco, Estado do Acre);
</t>
    </r>
    <r>
      <rPr>
        <i/>
        <u/>
        <sz val="12"/>
        <rFont val="Arial"/>
        <family val="2"/>
      </rPr>
      <t>Nota 6</t>
    </r>
    <r>
      <rPr>
        <i/>
        <sz val="12"/>
        <rFont val="Arial"/>
        <family val="2"/>
      </rPr>
      <t>: Os tributos foram calculados utilizando-se a metodologia contida nas páginas 136/137 do “Caderno de Logística de Prestação de serviços de vigilância patrimonial", disponível em &lt;https://www.gov.br/compras/pt-br/centrais-de-conteudo/cadernos-de-logistica/midia/servicos_vigilancia.pdf&gt;, nos termos contidos pelo Art. 29, caput, da IN 05/2017.</t>
    </r>
  </si>
  <si>
    <r>
      <rPr>
        <i/>
        <u/>
        <sz val="12"/>
        <rFont val="Arial"/>
        <family val="2"/>
      </rPr>
      <t>Nota 1:</t>
    </r>
    <r>
      <rPr>
        <i/>
        <sz val="12"/>
        <rFont val="Arial"/>
        <family val="2"/>
      </rPr>
      <t xml:space="preserve"> Os percentuais dos encargos previdenciários, do FGTS e demais contribuições são aqueles estabelecidos pela legislação vigente.
</t>
    </r>
    <r>
      <rPr>
        <i/>
        <u/>
        <sz val="12"/>
        <rFont val="Arial"/>
        <family val="2"/>
      </rPr>
      <t>Nota 2</t>
    </r>
    <r>
      <rPr>
        <i/>
        <sz val="12"/>
        <rFont val="Arial"/>
        <family val="2"/>
      </rPr>
      <t xml:space="preserve">: Nos termos do Art. 29, Caput, da Instrução Normativa 05/2017,o percentual incidente sobre o SAT (3%) foi retirado do último Caderno de Logística de Serviços de Vigilância do ACRE elaborado pela SEGES/ME, cabendo ao licitante justificar percentual divergente;
</t>
    </r>
    <r>
      <rPr>
        <i/>
        <u/>
        <sz val="12"/>
        <rFont val="Arial"/>
        <family val="2"/>
      </rPr>
      <t>Nota 3</t>
    </r>
    <r>
      <rPr>
        <i/>
        <sz val="12"/>
        <rFont val="Arial"/>
        <family val="2"/>
      </rPr>
      <t xml:space="preserve">: Todos os percentuais deste módulo incidem sobre o Módulo 1 e Submódulo 2.1. (Redação dada pela Instrução Normativa nº 7, de 2018);
</t>
    </r>
    <r>
      <rPr>
        <b/>
        <i/>
        <u/>
        <sz val="12"/>
        <rFont val="Arial"/>
        <family val="2"/>
      </rPr>
      <t>Nota 4</t>
    </r>
    <r>
      <rPr>
        <b/>
        <i/>
        <sz val="12"/>
        <rFont val="Arial"/>
        <family val="2"/>
      </rPr>
      <t xml:space="preserve">: Na presente licitação, a Microempresa e a Empresa de Pequeno Porte </t>
    </r>
    <r>
      <rPr>
        <b/>
        <i/>
        <u/>
        <sz val="12"/>
        <rFont val="Arial"/>
        <family val="2"/>
      </rPr>
      <t>não poderão se beneficiar do regime de tributação pelo Simples Nacional</t>
    </r>
    <r>
      <rPr>
        <b/>
        <i/>
        <sz val="12"/>
        <rFont val="Arial"/>
        <family val="2"/>
      </rPr>
      <t>, visto que os serviços serão prestados com disponibilização de trabalhadores em dedicação exclusiva de mão de obra, o que configura cessão de mão de obra para fins tributários, conforme art. 17, inciso XII, da Lei Complementar no 123/2006.</t>
    </r>
  </si>
  <si>
    <r>
      <rPr>
        <sz val="18"/>
        <rFont val="Arial"/>
        <family val="2"/>
      </rPr>
      <t xml:space="preserve">PLANILHA DE CUSTOS REFERENCIAIS: </t>
    </r>
    <r>
      <rPr>
        <b/>
        <u/>
        <sz val="18"/>
        <rFont val="Arial"/>
        <family val="2"/>
      </rPr>
      <t>SUPES-Rio Branco/AC
MOTORISTA EM SERVIÇOS TERCEIRIZÁVEIS</t>
    </r>
    <r>
      <rPr>
        <b/>
        <sz val="18"/>
        <rFont val="Arial"/>
        <family val="2"/>
      </rPr>
      <t xml:space="preserve"> (Categoria 'D' - 44h)
</t>
    </r>
    <r>
      <rPr>
        <sz val="18"/>
        <rFont val="Arial"/>
        <family val="2"/>
      </rPr>
      <t>Fonte: Anexo “VII-D” da Instrução Normativa 05/2017</t>
    </r>
  </si>
  <si>
    <t>Data-Base da Categoria (dia/mês/ano) – Cláusula 1ª da CCT 2023/2024 nº AC000002/2023</t>
  </si>
  <si>
    <t>Salário Normativo da Categoria Profissional: Item 34 da tabela inscrita na Cláusula 52ª da CCT 2023/2024 nº AC000002/2023</t>
  </si>
  <si>
    <t xml:space="preserve"> Convenção Coletiva de Trabalho 2023/2024 registrada no Ministério do Trabalho e Emprego sob nº AC000002/2023 e atualizações (Anexo I do ETP)</t>
  </si>
  <si>
    <t>Uniformes→ Cláusula 31ª da CCT 2023/2024</t>
  </si>
  <si>
    <t>Pregão Nº: 04/2023</t>
  </si>
  <si>
    <t>Data: 07/11/2023, às 10:00 hs (Horário Brasília)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</si>
</sst>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R$-416]&quot; &quot;#,##0.00;[Red]&quot;-&quot;[$R$-416]&quot; &quot;#,##0.00"/>
    <numFmt numFmtId="165" formatCode="d/m/yy"/>
    <numFmt numFmtId="166" formatCode="0.0000"/>
    <numFmt numFmtId="167" formatCode="#,##0.00&quot; &quot;;#,##0.00&quot; &quot;;&quot;-&quot;#&quot; &quot;;@&quot; &quot;"/>
    <numFmt numFmtId="168" formatCode="[$R$-416]#,##0.00&quot; &quot;;&quot;-&quot;[$R$-416]#,##0.00&quot; &quot;;[$R$-416]&quot;-&quot;00&quot; &quot;;@&quot; &quot;"/>
    <numFmt numFmtId="169" formatCode="#,##0.00&quot; &quot;;&quot;(&quot;#,##0.00&quot;)&quot;;&quot;-&quot;#&quot; &quot;;@&quot; &quot;"/>
    <numFmt numFmtId="170" formatCode="[$R$-416]&quot; &quot;#,##0.0000;[Red]&quot;-&quot;[$R$-416]&quot; &quot;#,##0.0000"/>
    <numFmt numFmtId="171" formatCode="#,##0.0000&quot; &quot;;#,##0.0000&quot; &quot;;&quot;-&quot;#.00&quot; &quot;;@&quot; &quot;"/>
    <numFmt numFmtId="172" formatCode="0.0000%"/>
    <numFmt numFmtId="173" formatCode="#,##0.0000"/>
  </numFmts>
  <fonts count="48"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000000"/>
      <name val="Calibri"/>
      <family val="2"/>
    </font>
    <font>
      <sz val="10"/>
      <color rgb="FF333333"/>
      <name val="Calibri"/>
      <family val="2"/>
    </font>
    <font>
      <sz val="10"/>
      <color rgb="FF000000"/>
      <name val="Arial"/>
      <family val="2"/>
    </font>
    <font>
      <b/>
      <sz val="12"/>
      <name val="Times New Roman"/>
      <family val="1"/>
    </font>
    <font>
      <sz val="12"/>
      <name val="Times New Roman"/>
      <family val="1"/>
    </font>
    <font>
      <b/>
      <sz val="11"/>
      <name val="Times New Roman"/>
      <family val="1"/>
    </font>
    <font>
      <sz val="11"/>
      <name val="Calibri"/>
      <family val="2"/>
    </font>
    <font>
      <b/>
      <sz val="12"/>
      <name val="Arial"/>
      <family val="2"/>
    </font>
    <font>
      <b/>
      <i/>
      <sz val="12"/>
      <name val="Arial"/>
      <family val="2"/>
    </font>
    <font>
      <sz val="11"/>
      <name val="Times New Roman"/>
      <family val="1"/>
    </font>
    <font>
      <sz val="12"/>
      <name val="Arial"/>
      <family val="2"/>
    </font>
    <font>
      <b/>
      <sz val="11"/>
      <name val="Arial"/>
      <family val="2"/>
    </font>
    <font>
      <b/>
      <i/>
      <sz val="11"/>
      <name val="Arial"/>
      <family val="2"/>
    </font>
    <font>
      <i/>
      <sz val="10"/>
      <name val="Arial"/>
      <family val="2"/>
    </font>
    <font>
      <sz val="11"/>
      <name val="Arial"/>
      <family val="2"/>
    </font>
    <font>
      <i/>
      <sz val="12"/>
      <name val="Arial"/>
      <family val="2"/>
    </font>
    <font>
      <i/>
      <vertAlign val="subscript"/>
      <sz val="10"/>
      <name val="Arial"/>
      <family val="2"/>
    </font>
    <font>
      <sz val="10"/>
      <name val="Arial"/>
      <family val="2"/>
    </font>
    <font>
      <i/>
      <sz val="9"/>
      <name val="Arial"/>
      <family val="2"/>
    </font>
    <font>
      <i/>
      <sz val="11"/>
      <name val="Arial"/>
      <family val="2"/>
    </font>
    <font>
      <i/>
      <vertAlign val="subscript"/>
      <sz val="11"/>
      <name val="Arial"/>
      <family val="2"/>
    </font>
    <font>
      <b/>
      <i/>
      <sz val="10"/>
      <name val="Arial"/>
      <family val="2"/>
    </font>
    <font>
      <b/>
      <sz val="18"/>
      <name val="Arial"/>
      <family val="2"/>
    </font>
    <font>
      <i/>
      <u/>
      <sz val="12"/>
      <name val="Arial"/>
      <family val="2"/>
    </font>
    <font>
      <b/>
      <i/>
      <u/>
      <sz val="12"/>
      <name val="Arial"/>
      <family val="2"/>
    </font>
    <font>
      <b/>
      <sz val="10"/>
      <name val="Arial"/>
      <family val="2"/>
    </font>
    <font>
      <b/>
      <vertAlign val="subscript"/>
      <sz val="12"/>
      <name val="Arial"/>
      <family val="2"/>
    </font>
    <font>
      <i/>
      <u/>
      <sz val="11"/>
      <name val="Arial"/>
      <family val="2"/>
    </font>
    <font>
      <b/>
      <sz val="11.5"/>
      <name val="Arial"/>
      <family val="2"/>
    </font>
    <font>
      <b/>
      <u/>
      <sz val="18"/>
      <name val="Arial"/>
      <family val="2"/>
    </font>
    <font>
      <sz val="9"/>
      <name val="Arial"/>
      <family val="2"/>
    </font>
    <font>
      <sz val="11.5"/>
      <name val="Arial"/>
      <family val="2"/>
    </font>
    <font>
      <b/>
      <i/>
      <u/>
      <sz val="11"/>
      <name val="Arial"/>
      <family val="2"/>
    </font>
    <font>
      <u/>
      <sz val="12"/>
      <name val="Arial"/>
      <family val="2"/>
    </font>
    <font>
      <sz val="18"/>
      <name val="Arial"/>
      <family val="2"/>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11">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7">
    <xf numFmtId="0" fontId="0" fillId="0" borderId="0"/>
    <xf numFmtId="168" fontId="1" fillId="0" borderId="0"/>
    <xf numFmtId="0" fontId="2" fillId="0" borderId="0"/>
    <xf numFmtId="0" fontId="3" fillId="2" borderId="0"/>
    <xf numFmtId="0" fontId="3" fillId="2" borderId="0"/>
    <xf numFmtId="0" fontId="3" fillId="3" borderId="0"/>
    <xf numFmtId="0" fontId="3" fillId="3" borderId="0"/>
    <xf numFmtId="0" fontId="2" fillId="4" borderId="0"/>
    <xf numFmtId="0" fontId="2" fillId="4" borderId="0"/>
    <xf numFmtId="0" fontId="2" fillId="0" borderId="0"/>
    <xf numFmtId="0" fontId="4" fillId="5" borderId="0"/>
    <xf numFmtId="0" fontId="4" fillId="5" borderId="0"/>
    <xf numFmtId="0" fontId="5" fillId="6" borderId="0"/>
    <xf numFmtId="0" fontId="5" fillId="6" borderId="0"/>
    <xf numFmtId="167" fontId="1" fillId="0" borderId="0"/>
    <xf numFmtId="9" fontId="1" fillId="0" borderId="0"/>
    <xf numFmtId="0" fontId="6" fillId="0" borderId="0"/>
    <xf numFmtId="0" fontId="6" fillId="0" borderId="0"/>
    <xf numFmtId="0" fontId="7" fillId="7" borderId="0"/>
    <xf numFmtId="0" fontId="7" fillId="7" borderId="0"/>
    <xf numFmtId="0" fontId="8" fillId="0" borderId="0"/>
    <xf numFmtId="0" fontId="9" fillId="0" borderId="0"/>
    <xf numFmtId="0" fontId="9" fillId="0" borderId="0"/>
    <xf numFmtId="0" fontId="10" fillId="0" borderId="0"/>
    <xf numFmtId="0" fontId="10" fillId="0" borderId="0"/>
    <xf numFmtId="0" fontId="11" fillId="0" borderId="0"/>
    <xf numFmtId="0" fontId="11" fillId="0" borderId="0"/>
    <xf numFmtId="0" fontId="12" fillId="8" borderId="0"/>
    <xf numFmtId="0" fontId="12" fillId="8" borderId="0"/>
    <xf numFmtId="0" fontId="1" fillId="0" borderId="0"/>
    <xf numFmtId="0" fontId="13" fillId="0" borderId="0"/>
    <xf numFmtId="0" fontId="14" fillId="8" borderId="1"/>
    <xf numFmtId="0" fontId="14" fillId="8" borderId="1"/>
    <xf numFmtId="0" fontId="1" fillId="0" borderId="0"/>
    <xf numFmtId="0" fontId="1" fillId="0" borderId="0"/>
    <xf numFmtId="0" fontId="1" fillId="0" borderId="0"/>
    <xf numFmtId="0" fontId="1" fillId="0" borderId="0"/>
    <xf numFmtId="169" fontId="15"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4" fillId="0" borderId="0"/>
    <xf numFmtId="0" fontId="4" fillId="0" borderId="0"/>
  </cellStyleXfs>
  <cellXfs count="101">
    <xf numFmtId="0" fontId="0" fillId="0" borderId="0" xfId="0"/>
    <xf numFmtId="0" fontId="19" fillId="0" borderId="0" xfId="0" applyFont="1"/>
    <xf numFmtId="0" fontId="22" fillId="0" borderId="0" xfId="0" applyFont="1"/>
    <xf numFmtId="0" fontId="18" fillId="0" borderId="0" xfId="0" applyFont="1"/>
    <xf numFmtId="0" fontId="17" fillId="0" borderId="0" xfId="0" applyFont="1" applyAlignment="1">
      <alignment vertical="center" wrapText="1"/>
    </xf>
    <xf numFmtId="0" fontId="20"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7" fillId="0" borderId="0" xfId="0" applyFont="1" applyAlignment="1">
      <alignment horizontal="center" vertical="center" wrapText="1"/>
    </xf>
    <xf numFmtId="0" fontId="22" fillId="0" borderId="0" xfId="0" applyFont="1" applyAlignment="1">
      <alignment horizontal="center" vertical="center"/>
    </xf>
    <xf numFmtId="0" fontId="23" fillId="0" borderId="0" xfId="0" applyFont="1" applyAlignment="1">
      <alignment vertical="center" wrapText="1"/>
    </xf>
    <xf numFmtId="0" fontId="26" fillId="0" borderId="0" xfId="0" applyFont="1" applyAlignment="1">
      <alignment horizontal="justify" vertical="top" wrapText="1"/>
    </xf>
    <xf numFmtId="0" fontId="31" fillId="0" borderId="2" xfId="0" applyFont="1" applyBorder="1" applyAlignment="1">
      <alignment horizontal="center" vertical="center" wrapText="1"/>
    </xf>
    <xf numFmtId="170" fontId="32" fillId="0" borderId="2" xfId="0" applyNumberFormat="1" applyFont="1" applyBorder="1" applyAlignment="1">
      <alignment horizontal="center" vertical="center" wrapText="1"/>
    </xf>
    <xf numFmtId="0" fontId="28" fillId="0" borderId="2" xfId="0" applyFont="1" applyBorder="1" applyAlignment="1">
      <alignment horizontal="center" vertical="center" wrapText="1"/>
    </xf>
    <xf numFmtId="170" fontId="28" fillId="0" borderId="2" xfId="0" applyNumberFormat="1" applyFont="1" applyBorder="1" applyAlignment="1">
      <alignment horizontal="center" vertical="center" wrapText="1"/>
    </xf>
    <xf numFmtId="0" fontId="17" fillId="0" borderId="0" xfId="0" applyFont="1"/>
    <xf numFmtId="172" fontId="23" fillId="0" borderId="2" xfId="15" applyNumberFormat="1" applyFont="1" applyBorder="1" applyAlignment="1">
      <alignment horizontal="center" vertical="center" wrapText="1"/>
    </xf>
    <xf numFmtId="0" fontId="16" fillId="0" borderId="0" xfId="0" applyFont="1" applyAlignment="1">
      <alignment vertical="center" wrapText="1"/>
    </xf>
    <xf numFmtId="0" fontId="20" fillId="0" borderId="0" xfId="0" applyFont="1" applyAlignment="1">
      <alignment vertical="center" wrapText="1"/>
    </xf>
    <xf numFmtId="0" fontId="32" fillId="0" borderId="2" xfId="0" applyFont="1" applyBorder="1" applyAlignment="1">
      <alignment horizontal="center" vertical="center" wrapText="1"/>
    </xf>
    <xf numFmtId="0" fontId="32" fillId="0" borderId="2" xfId="0" applyFont="1" applyBorder="1" applyAlignment="1">
      <alignment horizontal="right" vertical="center" wrapText="1"/>
    </xf>
    <xf numFmtId="172" fontId="32" fillId="0" borderId="2" xfId="0" applyNumberFormat="1" applyFont="1" applyBorder="1" applyAlignment="1">
      <alignment horizontal="center" vertical="center" wrapText="1"/>
    </xf>
    <xf numFmtId="172" fontId="32" fillId="0" borderId="2" xfId="15" applyNumberFormat="1" applyFont="1" applyBorder="1" applyAlignment="1">
      <alignment horizontal="center" vertical="center" wrapText="1"/>
    </xf>
    <xf numFmtId="164" fontId="23" fillId="0" borderId="2" xfId="0" applyNumberFormat="1" applyFont="1" applyBorder="1" applyAlignment="1">
      <alignment horizontal="center" vertical="center" wrapText="1"/>
    </xf>
    <xf numFmtId="0" fontId="23" fillId="0" borderId="5" xfId="0" applyFont="1" applyBorder="1" applyAlignment="1">
      <alignment horizontal="center" vertical="center" wrapText="1"/>
    </xf>
    <xf numFmtId="0" fontId="35" fillId="0" borderId="0" xfId="0" applyFont="1" applyAlignment="1">
      <alignment horizontal="center" vertical="center" wrapText="1"/>
    </xf>
    <xf numFmtId="0" fontId="23" fillId="0" borderId="0" xfId="0" applyFont="1" applyAlignment="1">
      <alignment horizontal="center" vertical="center" wrapText="1"/>
    </xf>
    <xf numFmtId="0" fontId="27" fillId="0" borderId="0" xfId="0" applyFont="1"/>
    <xf numFmtId="0" fontId="23" fillId="0" borderId="0" xfId="0" applyFont="1" applyAlignment="1">
      <alignment horizontal="left" vertical="center" wrapText="1"/>
    </xf>
    <xf numFmtId="0" fontId="23" fillId="0" borderId="0" xfId="0" applyFont="1" applyAlignment="1">
      <alignment horizontal="left" vertical="top" wrapText="1"/>
    </xf>
    <xf numFmtId="0" fontId="27" fillId="0" borderId="3" xfId="0" applyFont="1" applyBorder="1"/>
    <xf numFmtId="0" fontId="20" fillId="0" borderId="0" xfId="0" applyFont="1" applyAlignment="1">
      <alignment horizontal="center" vertical="center" wrapText="1"/>
    </xf>
    <xf numFmtId="0" fontId="23" fillId="0" borderId="4"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2" xfId="0" applyFont="1" applyBorder="1" applyAlignment="1">
      <alignment horizontal="left" vertical="center" wrapText="1"/>
    </xf>
    <xf numFmtId="0" fontId="20" fillId="0" borderId="2" xfId="0" applyFont="1" applyBorder="1" applyAlignment="1">
      <alignment horizontal="center" vertical="center" wrapText="1"/>
    </xf>
    <xf numFmtId="0" fontId="27" fillId="0" borderId="2" xfId="0" applyFont="1" applyBorder="1"/>
    <xf numFmtId="0" fontId="23" fillId="0" borderId="9" xfId="0" applyFont="1" applyBorder="1" applyAlignment="1">
      <alignment horizontal="left" vertical="center" wrapText="1"/>
    </xf>
    <xf numFmtId="0" fontId="23" fillId="0" borderId="2" xfId="0" applyFont="1" applyBorder="1" applyAlignment="1">
      <alignment horizontal="center" vertical="center"/>
    </xf>
    <xf numFmtId="0" fontId="23" fillId="0" borderId="8" xfId="0" applyFont="1" applyBorder="1" applyAlignment="1">
      <alignment horizontal="left" vertical="center" wrapText="1"/>
    </xf>
    <xf numFmtId="0" fontId="23" fillId="0" borderId="10" xfId="0" applyFont="1" applyBorder="1" applyAlignment="1">
      <alignment horizontal="left" vertical="center" wrapText="1"/>
    </xf>
    <xf numFmtId="0" fontId="23" fillId="0" borderId="10"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7" xfId="0" applyFont="1" applyBorder="1" applyAlignment="1">
      <alignment horizontal="left" vertical="center" wrapText="1"/>
    </xf>
    <xf numFmtId="0" fontId="23" fillId="0" borderId="2" xfId="0" applyFont="1" applyBorder="1" applyAlignment="1">
      <alignment horizontal="justify" vertical="center" wrapText="1"/>
    </xf>
    <xf numFmtId="173" fontId="23" fillId="0" borderId="2" xfId="14" applyNumberFormat="1" applyFont="1" applyBorder="1" applyAlignment="1">
      <alignment horizontal="center" vertical="center" wrapText="1"/>
    </xf>
    <xf numFmtId="0" fontId="28" fillId="0" borderId="3" xfId="0" applyFont="1" applyBorder="1" applyAlignment="1">
      <alignment horizontal="justify" vertical="top" wrapText="1"/>
    </xf>
    <xf numFmtId="0" fontId="20" fillId="0" borderId="2" xfId="0" applyFont="1" applyBorder="1" applyAlignment="1">
      <alignment horizontal="justify" vertical="center" wrapText="1"/>
    </xf>
    <xf numFmtId="171" fontId="23" fillId="0" borderId="2" xfId="14" applyNumberFormat="1" applyFont="1" applyBorder="1" applyAlignment="1">
      <alignment horizontal="center" vertical="center" wrapText="1"/>
    </xf>
    <xf numFmtId="170" fontId="20" fillId="0" borderId="2" xfId="0" applyNumberFormat="1" applyFont="1" applyBorder="1" applyAlignment="1">
      <alignment horizontal="center" vertical="center" wrapText="1"/>
    </xf>
    <xf numFmtId="165" fontId="23" fillId="0" borderId="2" xfId="0" applyNumberFormat="1" applyFont="1" applyBorder="1" applyAlignment="1">
      <alignment horizontal="center" vertical="center" wrapText="1"/>
    </xf>
    <xf numFmtId="0" fontId="20" fillId="0" borderId="0" xfId="0" applyFont="1" applyAlignment="1">
      <alignment horizontal="left" vertical="center" wrapText="1"/>
    </xf>
    <xf numFmtId="171" fontId="20" fillId="0" borderId="2" xfId="14" applyNumberFormat="1" applyFont="1" applyBorder="1" applyAlignment="1">
      <alignment horizontal="center" vertical="center" wrapText="1"/>
    </xf>
    <xf numFmtId="172" fontId="23" fillId="0" borderId="2" xfId="0" applyNumberFormat="1" applyFont="1" applyBorder="1" applyAlignment="1">
      <alignment horizontal="center" vertical="center" wrapText="1"/>
    </xf>
    <xf numFmtId="170" fontId="23" fillId="0" borderId="2" xfId="0" applyNumberFormat="1" applyFont="1" applyBorder="1" applyAlignment="1">
      <alignment horizontal="center" vertical="center" wrapText="1"/>
    </xf>
    <xf numFmtId="0" fontId="32" fillId="0" borderId="3" xfId="0" applyFont="1" applyBorder="1" applyAlignment="1">
      <alignment horizontal="justify" vertical="top" wrapText="1"/>
    </xf>
    <xf numFmtId="0" fontId="28" fillId="0" borderId="2" xfId="0" applyFont="1" applyBorder="1" applyAlignment="1">
      <alignment horizontal="right" vertical="center" wrapText="1"/>
    </xf>
    <xf numFmtId="171" fontId="23" fillId="0" borderId="2" xfId="0" applyNumberFormat="1" applyFont="1" applyBorder="1" applyAlignment="1">
      <alignment horizontal="center" vertical="center" wrapText="1"/>
    </xf>
    <xf numFmtId="0" fontId="27" fillId="0" borderId="2" xfId="0" applyFont="1" applyBorder="1" applyAlignment="1">
      <alignment horizontal="justify" vertical="center" wrapText="1"/>
    </xf>
    <xf numFmtId="172" fontId="20" fillId="0" borderId="2" xfId="0" applyNumberFormat="1" applyFont="1" applyBorder="1" applyAlignment="1">
      <alignment horizontal="center" vertical="center" wrapText="1"/>
    </xf>
    <xf numFmtId="0" fontId="23" fillId="0" borderId="5" xfId="0" applyFont="1" applyBorder="1" applyAlignment="1">
      <alignment horizontal="justify" vertical="center" wrapText="1"/>
    </xf>
    <xf numFmtId="0" fontId="23" fillId="0" borderId="6" xfId="0" applyFont="1" applyBorder="1" applyAlignment="1">
      <alignment horizontal="justify" vertical="center" wrapText="1"/>
    </xf>
    <xf numFmtId="0" fontId="23" fillId="0" borderId="7" xfId="0" applyFont="1" applyBorder="1" applyAlignment="1">
      <alignment horizontal="justify" vertical="center" wrapText="1"/>
    </xf>
    <xf numFmtId="166" fontId="23" fillId="0" borderId="2" xfId="14" applyNumberFormat="1" applyFont="1" applyBorder="1" applyAlignment="1">
      <alignment horizontal="center" vertical="center" wrapText="1"/>
    </xf>
    <xf numFmtId="0" fontId="30" fillId="0" borderId="5" xfId="0" applyFont="1" applyBorder="1" applyAlignment="1">
      <alignment horizontal="center" vertical="center" wrapText="1"/>
    </xf>
    <xf numFmtId="0" fontId="30" fillId="0" borderId="7" xfId="0" applyFont="1" applyBorder="1" applyAlignment="1">
      <alignment horizontal="center" vertical="center" wrapText="1"/>
    </xf>
    <xf numFmtId="0" fontId="27" fillId="0" borderId="5" xfId="0" applyFont="1" applyBorder="1" applyAlignment="1">
      <alignment horizontal="justify" vertical="center" wrapText="1"/>
    </xf>
    <xf numFmtId="0" fontId="27" fillId="0" borderId="6" xfId="0" applyFont="1" applyBorder="1" applyAlignment="1">
      <alignment horizontal="justify" vertical="center" wrapText="1"/>
    </xf>
    <xf numFmtId="0" fontId="27" fillId="0" borderId="7" xfId="0" applyFont="1" applyBorder="1" applyAlignment="1">
      <alignment horizontal="justify" vertical="center" wrapText="1"/>
    </xf>
    <xf numFmtId="0" fontId="30" fillId="0" borderId="2" xfId="0" applyFont="1" applyBorder="1" applyAlignment="1">
      <alignment horizontal="center" vertical="center" wrapText="1"/>
    </xf>
    <xf numFmtId="0" fontId="31" fillId="0" borderId="2" xfId="0" applyFont="1" applyBorder="1" applyAlignment="1">
      <alignment horizontal="center" vertical="center" wrapText="1"/>
    </xf>
    <xf numFmtId="166" fontId="23" fillId="0" borderId="2" xfId="0" applyNumberFormat="1" applyFont="1" applyBorder="1" applyAlignment="1">
      <alignment horizontal="center" vertical="center" wrapText="1"/>
    </xf>
    <xf numFmtId="170" fontId="28" fillId="0" borderId="2" xfId="0" applyNumberFormat="1" applyFont="1" applyBorder="1" applyAlignment="1">
      <alignment horizontal="center" vertical="center" wrapText="1"/>
    </xf>
    <xf numFmtId="0" fontId="28" fillId="0" borderId="2" xfId="0" applyFont="1" applyBorder="1" applyAlignment="1">
      <alignment horizontal="center" vertical="center" wrapText="1"/>
    </xf>
    <xf numFmtId="166" fontId="27" fillId="0" borderId="2" xfId="0" applyNumberFormat="1" applyFont="1" applyBorder="1"/>
    <xf numFmtId="166" fontId="23" fillId="0" borderId="5" xfId="14" applyNumberFormat="1" applyFont="1" applyBorder="1" applyAlignment="1">
      <alignment horizontal="center" vertical="center" wrapText="1"/>
    </xf>
    <xf numFmtId="166" fontId="23" fillId="0" borderId="7" xfId="14" applyNumberFormat="1" applyFont="1" applyBorder="1" applyAlignment="1">
      <alignment horizontal="center" vertical="center" wrapText="1"/>
    </xf>
    <xf numFmtId="166" fontId="20" fillId="0" borderId="2" xfId="14" applyNumberFormat="1" applyFont="1" applyBorder="1" applyAlignment="1">
      <alignment horizontal="center" vertical="center" wrapText="1"/>
    </xf>
    <xf numFmtId="172" fontId="23" fillId="0" borderId="2" xfId="15" applyNumberFormat="1" applyFont="1" applyBorder="1" applyAlignment="1">
      <alignment horizontal="center" vertical="center" wrapText="1"/>
    </xf>
    <xf numFmtId="0" fontId="32" fillId="0" borderId="0" xfId="0" applyFont="1" applyAlignment="1">
      <alignment horizontal="justify" vertical="top" wrapText="1"/>
    </xf>
    <xf numFmtId="0" fontId="28" fillId="0" borderId="2" xfId="0" applyFont="1" applyBorder="1" applyAlignment="1">
      <alignment horizontal="center" vertical="center"/>
    </xf>
    <xf numFmtId="170" fontId="23" fillId="0" borderId="2" xfId="14" applyNumberFormat="1" applyFont="1" applyBorder="1" applyAlignment="1">
      <alignment horizontal="center" vertical="center" wrapText="1"/>
    </xf>
    <xf numFmtId="166" fontId="28" fillId="0" borderId="2" xfId="0" applyNumberFormat="1" applyFont="1" applyBorder="1" applyAlignment="1">
      <alignment horizontal="center" vertical="center"/>
    </xf>
    <xf numFmtId="170" fontId="27" fillId="0" borderId="2" xfId="0" applyNumberFormat="1" applyFont="1" applyBorder="1"/>
    <xf numFmtId="167" fontId="23" fillId="0" borderId="2" xfId="14" applyFont="1" applyBorder="1" applyAlignment="1">
      <alignment horizontal="center" vertical="center" wrapText="1"/>
    </xf>
    <xf numFmtId="170" fontId="20" fillId="0" borderId="2" xfId="14" applyNumberFormat="1" applyFont="1" applyBorder="1" applyAlignment="1">
      <alignment horizontal="center" vertical="center" wrapText="1"/>
    </xf>
    <xf numFmtId="167" fontId="20" fillId="0" borderId="2" xfId="14" applyFont="1" applyBorder="1" applyAlignment="1">
      <alignment horizontal="center" vertical="center" wrapText="1"/>
    </xf>
    <xf numFmtId="0" fontId="23" fillId="0" borderId="2" xfId="0" applyFont="1" applyBorder="1" applyAlignment="1">
      <alignment vertical="center"/>
    </xf>
    <xf numFmtId="0" fontId="28" fillId="0" borderId="3" xfId="0" applyFont="1" applyBorder="1" applyAlignment="1">
      <alignment horizontal="left" vertical="top" wrapText="1"/>
    </xf>
    <xf numFmtId="0" fontId="20" fillId="0" borderId="2" xfId="0" applyFont="1" applyBorder="1" applyAlignment="1">
      <alignment horizontal="left" vertical="center" wrapText="1"/>
    </xf>
    <xf numFmtId="170" fontId="43" fillId="0" borderId="2" xfId="0" applyNumberFormat="1" applyFont="1" applyBorder="1" applyAlignment="1">
      <alignment horizontal="center" vertical="center" wrapText="1"/>
    </xf>
    <xf numFmtId="0" fontId="32" fillId="0" borderId="2" xfId="0" applyFont="1" applyBorder="1" applyAlignment="1">
      <alignment horizontal="center" vertical="center" wrapText="1"/>
    </xf>
    <xf numFmtId="170" fontId="44" fillId="0" borderId="2" xfId="0" applyNumberFormat="1" applyFont="1" applyBorder="1" applyAlignment="1">
      <alignment horizontal="center" vertical="center" wrapText="1"/>
    </xf>
    <xf numFmtId="0" fontId="34" fillId="0" borderId="3" xfId="0" applyFont="1" applyBorder="1" applyAlignment="1">
      <alignment horizontal="justify" vertical="top" wrapText="1"/>
    </xf>
    <xf numFmtId="170" fontId="24" fillId="0" borderId="2" xfId="0" applyNumberFormat="1" applyFont="1" applyBorder="1" applyAlignment="1">
      <alignment horizontal="center" vertical="center" wrapText="1"/>
    </xf>
    <xf numFmtId="170" fontId="41" fillId="0" borderId="2" xfId="0" applyNumberFormat="1" applyFont="1" applyBorder="1" applyAlignment="1">
      <alignment horizontal="center" vertical="center" wrapText="1"/>
    </xf>
    <xf numFmtId="0" fontId="41" fillId="0" borderId="2" xfId="0" applyFont="1" applyBorder="1" applyAlignment="1">
      <alignment horizontal="center" vertical="center"/>
    </xf>
  </cellXfs>
  <cellStyles count="47">
    <cellStyle name="Accent" xfId="2" xr:uid="{00000000-0005-0000-0000-000000000000}"/>
    <cellStyle name="Accent 1" xfId="3" xr:uid="{00000000-0005-0000-0000-000001000000}"/>
    <cellStyle name="Accent 1 5" xfId="4" xr:uid="{00000000-0005-0000-0000-000002000000}"/>
    <cellStyle name="Accent 2" xfId="5" xr:uid="{00000000-0005-0000-0000-000003000000}"/>
    <cellStyle name="Accent 2 6" xfId="6" xr:uid="{00000000-0005-0000-0000-000004000000}"/>
    <cellStyle name="Accent 3" xfId="7" xr:uid="{00000000-0005-0000-0000-000005000000}"/>
    <cellStyle name="Accent 3 7" xfId="8" xr:uid="{00000000-0005-0000-0000-000006000000}"/>
    <cellStyle name="Accent 4" xfId="9" xr:uid="{00000000-0005-0000-0000-000007000000}"/>
    <cellStyle name="Bad" xfId="10" xr:uid="{00000000-0005-0000-0000-000008000000}"/>
    <cellStyle name="Bad 8" xfId="11" xr:uid="{00000000-0005-0000-0000-000009000000}"/>
    <cellStyle name="Error" xfId="12" xr:uid="{00000000-0005-0000-0000-00000A000000}"/>
    <cellStyle name="Error 9" xfId="13" xr:uid="{00000000-0005-0000-0000-00000B000000}"/>
    <cellStyle name="Excel Built-in Currency" xfId="14" xr:uid="{00000000-0005-0000-0000-00000C000000}"/>
    <cellStyle name="Excel Built-in Percent" xfId="15" xr:uid="{00000000-0005-0000-0000-00000D000000}"/>
    <cellStyle name="Footnote" xfId="16" xr:uid="{00000000-0005-0000-0000-00000E000000}"/>
    <cellStyle name="Footnote 10" xfId="17" xr:uid="{00000000-0005-0000-0000-00000F000000}"/>
    <cellStyle name="Good" xfId="18" xr:uid="{00000000-0005-0000-0000-000010000000}"/>
    <cellStyle name="Good 11" xfId="19" xr:uid="{00000000-0005-0000-0000-000011000000}"/>
    <cellStyle name="Heading (user)" xfId="20" xr:uid="{00000000-0005-0000-0000-000012000000}"/>
    <cellStyle name="Heading 1" xfId="21" xr:uid="{00000000-0005-0000-0000-000013000000}"/>
    <cellStyle name="Heading 1 12" xfId="22" xr:uid="{00000000-0005-0000-0000-000014000000}"/>
    <cellStyle name="Heading 2" xfId="23" xr:uid="{00000000-0005-0000-0000-000015000000}"/>
    <cellStyle name="Heading 2 13" xfId="24" xr:uid="{00000000-0005-0000-0000-000016000000}"/>
    <cellStyle name="Hyperlink" xfId="25" xr:uid="{00000000-0005-0000-0000-000017000000}"/>
    <cellStyle name="Hyperlink 14" xfId="26" xr:uid="{00000000-0005-0000-0000-000018000000}"/>
    <cellStyle name="Moeda" xfId="1" builtinId="4" customBuiltin="1"/>
    <cellStyle name="Neutral" xfId="27" xr:uid="{00000000-0005-0000-0000-00001A000000}"/>
    <cellStyle name="Neutral 15" xfId="28" xr:uid="{00000000-0005-0000-0000-00001B000000}"/>
    <cellStyle name="Normal" xfId="0" builtinId="0" customBuiltin="1"/>
    <cellStyle name="Normal 2" xfId="29" xr:uid="{00000000-0005-0000-0000-00001D000000}"/>
    <cellStyle name="Normal 5" xfId="30" xr:uid="{00000000-0005-0000-0000-00001E000000}"/>
    <cellStyle name="Note" xfId="31" xr:uid="{00000000-0005-0000-0000-00001F000000}"/>
    <cellStyle name="Note 16" xfId="32" xr:uid="{00000000-0005-0000-0000-000020000000}"/>
    <cellStyle name="Status" xfId="33" xr:uid="{00000000-0005-0000-0000-000021000000}"/>
    <cellStyle name="Status 17" xfId="34" xr:uid="{00000000-0005-0000-0000-000022000000}"/>
    <cellStyle name="Text" xfId="35" xr:uid="{00000000-0005-0000-0000-000023000000}"/>
    <cellStyle name="Text 18" xfId="36" xr:uid="{00000000-0005-0000-0000-000024000000}"/>
    <cellStyle name="Vírgula 2" xfId="37" xr:uid="{00000000-0005-0000-0000-000026000000}"/>
    <cellStyle name="Vírgula 3" xfId="38" xr:uid="{00000000-0005-0000-0000-000027000000}"/>
    <cellStyle name="Vírgula 3 2" xfId="39" xr:uid="{00000000-0005-0000-0000-000028000000}"/>
    <cellStyle name="Vírgula 4" xfId="40" xr:uid="{00000000-0005-0000-0000-000029000000}"/>
    <cellStyle name="Vírgula 4 2" xfId="41" xr:uid="{00000000-0005-0000-0000-00002A000000}"/>
    <cellStyle name="Vírgula 5" xfId="42" xr:uid="{00000000-0005-0000-0000-00002B000000}"/>
    <cellStyle name="Vírgula 5 2" xfId="43" xr:uid="{00000000-0005-0000-0000-00002C000000}"/>
    <cellStyle name="Vírgula 6" xfId="44" xr:uid="{00000000-0005-0000-0000-00002D000000}"/>
    <cellStyle name="Warning" xfId="45" xr:uid="{00000000-0005-0000-0000-00002E000000}"/>
    <cellStyle name="Warning 19" xfId="46"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161"/>
  <sheetViews>
    <sheetView tabSelected="1" view="pageBreakPreview" zoomScale="160" zoomScaleNormal="130" zoomScaleSheetLayoutView="160" workbookViewId="0">
      <selection activeCell="A5" sqref="A5:L5"/>
    </sheetView>
  </sheetViews>
  <sheetFormatPr defaultColWidth="8.7109375" defaultRowHeight="15.75" x14ac:dyDescent="0.25"/>
  <cols>
    <col min="1" max="2" width="2.5703125" style="4" customWidth="1"/>
    <col min="3" max="3" width="10" style="4" customWidth="1"/>
    <col min="4" max="4" width="11.85546875" style="4" customWidth="1"/>
    <col min="5" max="5" width="21.28515625" style="4" customWidth="1"/>
    <col min="6" max="6" width="15.7109375" style="4" customWidth="1"/>
    <col min="7" max="7" width="13.85546875" style="4" customWidth="1"/>
    <col min="8" max="8" width="4.85546875" style="4" customWidth="1"/>
    <col min="9" max="9" width="7.28515625" style="4" customWidth="1"/>
    <col min="10" max="10" width="10.42578125" style="4" customWidth="1"/>
    <col min="11" max="11" width="6.140625" style="4" customWidth="1"/>
    <col min="12" max="12" width="9.5703125" style="4" customWidth="1"/>
    <col min="13" max="13" width="15" style="4" customWidth="1"/>
    <col min="14" max="254" width="9.140625" style="4" customWidth="1"/>
    <col min="255" max="1020" width="9.140625" style="2" customWidth="1"/>
    <col min="1021" max="1021" width="8.7109375" style="2" customWidth="1"/>
    <col min="1022" max="1022" width="11.7109375" style="2" customWidth="1"/>
    <col min="1023" max="1024" width="8.7109375" style="2" customWidth="1"/>
    <col min="1025" max="16384" width="8.7109375" style="1"/>
  </cols>
  <sheetData>
    <row r="1" spans="1:1023" s="1" customFormat="1" ht="85.5" customHeight="1" x14ac:dyDescent="0.25">
      <c r="A1" s="25" t="s">
        <v>165</v>
      </c>
      <c r="B1" s="25"/>
      <c r="C1" s="25"/>
      <c r="D1" s="25"/>
      <c r="E1" s="25"/>
      <c r="F1" s="25"/>
      <c r="G1" s="25"/>
      <c r="H1" s="25"/>
      <c r="I1" s="25"/>
      <c r="J1" s="25"/>
      <c r="K1" s="25"/>
      <c r="L1" s="25"/>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row>
    <row r="2" spans="1:1023" s="1" customFormat="1" ht="15.75" customHeight="1" x14ac:dyDescent="0.25">
      <c r="A2" s="26" t="s">
        <v>0</v>
      </c>
      <c r="B2" s="26"/>
      <c r="C2" s="26"/>
      <c r="D2" s="26"/>
      <c r="E2" s="26"/>
      <c r="F2" s="26"/>
      <c r="G2" s="26"/>
      <c r="H2" s="26"/>
      <c r="I2" s="26"/>
      <c r="J2" s="26"/>
      <c r="K2" s="26"/>
      <c r="L2" s="26"/>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row>
    <row r="3" spans="1:1023" s="1" customFormat="1" x14ac:dyDescent="0.25">
      <c r="A3" s="27"/>
      <c r="B3" s="27"/>
      <c r="C3" s="27"/>
      <c r="D3" s="27"/>
      <c r="E3" s="27"/>
      <c r="F3" s="27"/>
      <c r="G3" s="27"/>
      <c r="H3" s="27"/>
      <c r="I3" s="27"/>
      <c r="J3" s="27"/>
      <c r="K3" s="27"/>
      <c r="L3" s="27"/>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row>
    <row r="4" spans="1:1023" s="1" customFormat="1" ht="15.75" customHeight="1" x14ac:dyDescent="0.25">
      <c r="A4" s="28" t="s">
        <v>126</v>
      </c>
      <c r="B4" s="28"/>
      <c r="C4" s="28"/>
      <c r="D4" s="28"/>
      <c r="E4" s="28"/>
      <c r="F4" s="28"/>
      <c r="G4" s="28"/>
      <c r="H4" s="28"/>
      <c r="I4" s="28"/>
      <c r="J4" s="28"/>
      <c r="K4" s="28"/>
      <c r="L4" s="28"/>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row>
    <row r="5" spans="1:1023" s="1" customFormat="1" ht="15.75" customHeight="1" x14ac:dyDescent="0.25">
      <c r="A5" s="28" t="s">
        <v>170</v>
      </c>
      <c r="B5" s="28"/>
      <c r="C5" s="28"/>
      <c r="D5" s="28"/>
      <c r="E5" s="28"/>
      <c r="F5" s="28"/>
      <c r="G5" s="28"/>
      <c r="H5" s="28"/>
      <c r="I5" s="28"/>
      <c r="J5" s="28"/>
      <c r="K5" s="28"/>
      <c r="L5" s="28"/>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row>
    <row r="6" spans="1:1023" s="1" customFormat="1" ht="15.75" customHeight="1" x14ac:dyDescent="0.25">
      <c r="A6" s="29" t="s">
        <v>171</v>
      </c>
      <c r="B6" s="29"/>
      <c r="C6" s="29"/>
      <c r="D6" s="29"/>
      <c r="E6" s="29"/>
      <c r="F6" s="29"/>
      <c r="G6" s="29"/>
      <c r="H6" s="29"/>
      <c r="I6" s="29"/>
      <c r="J6" s="29"/>
      <c r="K6" s="29"/>
      <c r="L6" s="29"/>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row>
    <row r="7" spans="1:1023" s="1" customFormat="1" x14ac:dyDescent="0.25">
      <c r="A7" s="27"/>
      <c r="B7" s="27"/>
      <c r="C7" s="27"/>
      <c r="D7" s="27"/>
      <c r="E7" s="27"/>
      <c r="F7" s="27"/>
      <c r="G7" s="27"/>
      <c r="H7" s="27"/>
      <c r="I7" s="27"/>
      <c r="J7" s="27"/>
      <c r="K7" s="27"/>
      <c r="L7" s="27"/>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row>
    <row r="8" spans="1:1023" s="1" customFormat="1" ht="23.1" customHeight="1" x14ac:dyDescent="0.25">
      <c r="A8" s="35" t="s">
        <v>1</v>
      </c>
      <c r="B8" s="35"/>
      <c r="C8" s="35"/>
      <c r="D8" s="35"/>
      <c r="E8" s="35"/>
      <c r="F8" s="35"/>
      <c r="G8" s="35"/>
      <c r="H8" s="35"/>
      <c r="I8" s="35"/>
      <c r="J8" s="35"/>
      <c r="K8" s="35"/>
      <c r="L8" s="35"/>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row>
    <row r="9" spans="1:1023" s="1" customFormat="1" ht="15.75" customHeight="1" x14ac:dyDescent="0.25">
      <c r="A9" s="6" t="s">
        <v>2</v>
      </c>
      <c r="B9" s="34" t="s">
        <v>3</v>
      </c>
      <c r="C9" s="34"/>
      <c r="D9" s="34"/>
      <c r="E9" s="34"/>
      <c r="F9" s="34"/>
      <c r="G9" s="36"/>
      <c r="H9" s="36"/>
      <c r="I9" s="36"/>
      <c r="J9" s="36"/>
      <c r="K9" s="36"/>
      <c r="L9" s="36"/>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row>
    <row r="10" spans="1:1023" s="1" customFormat="1" ht="15.75" customHeight="1" x14ac:dyDescent="0.25">
      <c r="A10" s="6" t="s">
        <v>4</v>
      </c>
      <c r="B10" s="37" t="s">
        <v>5</v>
      </c>
      <c r="C10" s="37"/>
      <c r="D10" s="37"/>
      <c r="E10" s="37"/>
      <c r="F10" s="37"/>
      <c r="G10" s="35" t="s">
        <v>6</v>
      </c>
      <c r="H10" s="35"/>
      <c r="I10" s="35"/>
      <c r="J10" s="35"/>
      <c r="K10" s="35"/>
      <c r="L10" s="35"/>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row>
    <row r="11" spans="1:1023" s="1" customFormat="1" ht="62.25" customHeight="1" x14ac:dyDescent="0.25">
      <c r="A11" s="24" t="s">
        <v>7</v>
      </c>
      <c r="B11" s="39" t="s">
        <v>8</v>
      </c>
      <c r="C11" s="39"/>
      <c r="D11" s="39"/>
      <c r="E11" s="39"/>
      <c r="F11" s="39"/>
      <c r="G11" s="33" t="s">
        <v>168</v>
      </c>
      <c r="H11" s="33"/>
      <c r="I11" s="33"/>
      <c r="J11" s="33"/>
      <c r="K11" s="33"/>
      <c r="L11" s="33"/>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row>
    <row r="12" spans="1:1023" s="1" customFormat="1" ht="15" customHeight="1" x14ac:dyDescent="0.25">
      <c r="A12" s="6" t="s">
        <v>9</v>
      </c>
      <c r="B12" s="40" t="s">
        <v>10</v>
      </c>
      <c r="C12" s="40"/>
      <c r="D12" s="40"/>
      <c r="E12" s="40"/>
      <c r="F12" s="40"/>
      <c r="G12" s="41">
        <v>12</v>
      </c>
      <c r="H12" s="41"/>
      <c r="I12" s="41"/>
      <c r="J12" s="41"/>
      <c r="K12" s="41"/>
      <c r="L12" s="41"/>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row>
    <row r="13" spans="1:1023" s="1" customFormat="1" x14ac:dyDescent="0.25">
      <c r="A13" s="27"/>
      <c r="B13" s="27"/>
      <c r="C13" s="27"/>
      <c r="D13" s="27"/>
      <c r="E13" s="27"/>
      <c r="F13" s="27"/>
      <c r="G13" s="27"/>
      <c r="H13" s="27"/>
      <c r="I13" s="27"/>
      <c r="J13" s="27"/>
      <c r="K13" s="27"/>
      <c r="L13" s="27"/>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row>
    <row r="14" spans="1:1023" s="1" customFormat="1" ht="16.5" customHeight="1" x14ac:dyDescent="0.25">
      <c r="A14" s="35" t="s">
        <v>11</v>
      </c>
      <c r="B14" s="35"/>
      <c r="C14" s="35"/>
      <c r="D14" s="35"/>
      <c r="E14" s="35"/>
      <c r="F14" s="35"/>
      <c r="G14" s="35"/>
      <c r="H14" s="35"/>
      <c r="I14" s="35"/>
      <c r="J14" s="35"/>
      <c r="K14" s="35"/>
      <c r="L14" s="35"/>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row>
    <row r="15" spans="1:1023" s="1" customFormat="1" ht="61.5" customHeight="1" x14ac:dyDescent="0.25">
      <c r="A15" s="33" t="s">
        <v>12</v>
      </c>
      <c r="B15" s="33"/>
      <c r="C15" s="33"/>
      <c r="D15" s="33"/>
      <c r="E15" s="6" t="s">
        <v>13</v>
      </c>
      <c r="F15" s="6" t="s">
        <v>14</v>
      </c>
      <c r="G15" s="33" t="s">
        <v>15</v>
      </c>
      <c r="H15" s="33"/>
      <c r="I15" s="33"/>
      <c r="J15" s="33" t="s">
        <v>16</v>
      </c>
      <c r="K15" s="33"/>
      <c r="L15" s="33"/>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row>
    <row r="16" spans="1:1023" s="1" customFormat="1" ht="55.5" customHeight="1" x14ac:dyDescent="0.25">
      <c r="A16" s="33" t="s">
        <v>130</v>
      </c>
      <c r="B16" s="33"/>
      <c r="C16" s="33"/>
      <c r="D16" s="33"/>
      <c r="E16" s="6" t="s">
        <v>17</v>
      </c>
      <c r="F16" s="6" t="s">
        <v>18</v>
      </c>
      <c r="G16" s="33" t="s">
        <v>19</v>
      </c>
      <c r="H16" s="33"/>
      <c r="I16" s="33"/>
      <c r="J16" s="38">
        <v>1</v>
      </c>
      <c r="K16" s="38"/>
      <c r="L16" s="38"/>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8"/>
      <c r="LZ16" s="8"/>
      <c r="MA16" s="8"/>
      <c r="MB16" s="8"/>
      <c r="MC16" s="8"/>
      <c r="MD16" s="8"/>
      <c r="ME16" s="8"/>
      <c r="MF16" s="8"/>
      <c r="MG16" s="8"/>
      <c r="MH16" s="8"/>
      <c r="MI16" s="8"/>
      <c r="MJ16" s="8"/>
      <c r="MK16" s="8"/>
      <c r="ML16" s="8"/>
      <c r="MM16" s="8"/>
      <c r="MN16" s="8"/>
      <c r="MO16" s="8"/>
      <c r="MP16" s="8"/>
      <c r="MQ16" s="8"/>
      <c r="MR16" s="8"/>
      <c r="MS16" s="8"/>
      <c r="MT16" s="8"/>
      <c r="MU16" s="8"/>
      <c r="MV16" s="8"/>
      <c r="MW16" s="8"/>
      <c r="MX16" s="8"/>
      <c r="MY16" s="8"/>
      <c r="MZ16" s="8"/>
      <c r="NA16" s="8"/>
      <c r="NB16" s="8"/>
      <c r="NC16" s="8"/>
      <c r="ND16" s="8"/>
      <c r="NE16" s="8"/>
      <c r="NF16" s="8"/>
      <c r="NG16" s="8"/>
      <c r="NH16" s="8"/>
      <c r="NI16" s="8"/>
      <c r="NJ16" s="8"/>
      <c r="NK16" s="8"/>
      <c r="NL16" s="8"/>
      <c r="NM16" s="8"/>
      <c r="NN16" s="8"/>
      <c r="NO16" s="8"/>
      <c r="NP16" s="8"/>
      <c r="NQ16" s="8"/>
      <c r="NR16" s="8"/>
      <c r="NS16" s="8"/>
      <c r="NT16" s="8"/>
      <c r="NU16" s="8"/>
      <c r="NV16" s="8"/>
      <c r="NW16" s="8"/>
      <c r="NX16" s="8"/>
      <c r="NY16" s="8"/>
      <c r="NZ16" s="8"/>
      <c r="OA16" s="8"/>
      <c r="OB16" s="8"/>
      <c r="OC16" s="8"/>
      <c r="OD16" s="8"/>
      <c r="OE16" s="8"/>
      <c r="OF16" s="8"/>
      <c r="OG16" s="8"/>
      <c r="OH16" s="8"/>
      <c r="OI16" s="8"/>
      <c r="OJ16" s="8"/>
      <c r="OK16" s="8"/>
      <c r="OL16" s="8"/>
      <c r="OM16" s="8"/>
      <c r="ON16" s="8"/>
      <c r="OO16" s="8"/>
      <c r="OP16" s="8"/>
      <c r="OQ16" s="8"/>
      <c r="OR16" s="8"/>
      <c r="OS16" s="8"/>
      <c r="OT16" s="8"/>
      <c r="OU16" s="8"/>
      <c r="OV16" s="8"/>
      <c r="OW16" s="8"/>
      <c r="OX16" s="8"/>
      <c r="OY16" s="8"/>
      <c r="OZ16" s="8"/>
      <c r="PA16" s="8"/>
      <c r="PB16" s="8"/>
      <c r="PC16" s="8"/>
      <c r="PD16" s="8"/>
      <c r="PE16" s="8"/>
      <c r="PF16" s="8"/>
      <c r="PG16" s="8"/>
      <c r="PH16" s="8"/>
      <c r="PI16" s="8"/>
      <c r="PJ16" s="8"/>
      <c r="PK16" s="8"/>
      <c r="PL16" s="8"/>
      <c r="PM16" s="8"/>
      <c r="PN16" s="8"/>
      <c r="PO16" s="8"/>
      <c r="PP16" s="8"/>
      <c r="PQ16" s="8"/>
      <c r="PR16" s="8"/>
      <c r="PS16" s="8"/>
      <c r="PT16" s="8"/>
      <c r="PU16" s="8"/>
      <c r="PV16" s="8"/>
      <c r="PW16" s="8"/>
      <c r="PX16" s="8"/>
      <c r="PY16" s="8"/>
      <c r="PZ16" s="8"/>
      <c r="QA16" s="8"/>
      <c r="QB16" s="8"/>
      <c r="QC16" s="8"/>
      <c r="QD16" s="8"/>
      <c r="QE16" s="8"/>
      <c r="QF16" s="8"/>
      <c r="QG16" s="8"/>
      <c r="QH16" s="8"/>
      <c r="QI16" s="8"/>
      <c r="QJ16" s="8"/>
      <c r="QK16" s="8"/>
      <c r="QL16" s="8"/>
      <c r="QM16" s="8"/>
      <c r="QN16" s="8"/>
      <c r="QO16" s="8"/>
      <c r="QP16" s="8"/>
      <c r="QQ16" s="8"/>
      <c r="QR16" s="8"/>
      <c r="QS16" s="8"/>
      <c r="QT16" s="8"/>
      <c r="QU16" s="8"/>
      <c r="QV16" s="8"/>
      <c r="QW16" s="8"/>
      <c r="QX16" s="8"/>
      <c r="QY16" s="8"/>
      <c r="QZ16" s="8"/>
      <c r="RA16" s="8"/>
      <c r="RB16" s="8"/>
      <c r="RC16" s="8"/>
      <c r="RD16" s="8"/>
      <c r="RE16" s="8"/>
      <c r="RF16" s="8"/>
      <c r="RG16" s="8"/>
      <c r="RH16" s="8"/>
      <c r="RI16" s="8"/>
      <c r="RJ16" s="8"/>
      <c r="RK16" s="8"/>
      <c r="RL16" s="8"/>
      <c r="RM16" s="8"/>
      <c r="RN16" s="8"/>
      <c r="RO16" s="8"/>
      <c r="RP16" s="8"/>
      <c r="RQ16" s="8"/>
      <c r="RR16" s="8"/>
      <c r="RS16" s="8"/>
      <c r="RT16" s="8"/>
      <c r="RU16" s="8"/>
      <c r="RV16" s="8"/>
      <c r="RW16" s="8"/>
      <c r="RX16" s="8"/>
      <c r="RY16" s="8"/>
      <c r="RZ16" s="8"/>
      <c r="SA16" s="8"/>
      <c r="SB16" s="8"/>
      <c r="SC16" s="8"/>
      <c r="SD16" s="8"/>
      <c r="SE16" s="8"/>
      <c r="SF16" s="8"/>
      <c r="SG16" s="8"/>
      <c r="SH16" s="8"/>
      <c r="SI16" s="8"/>
      <c r="SJ16" s="8"/>
      <c r="SK16" s="8"/>
      <c r="SL16" s="8"/>
      <c r="SM16" s="8"/>
      <c r="SN16" s="8"/>
      <c r="SO16" s="8"/>
      <c r="SP16" s="8"/>
      <c r="SQ16" s="8"/>
      <c r="SR16" s="8"/>
      <c r="SS16" s="8"/>
      <c r="ST16" s="8"/>
      <c r="SU16" s="8"/>
      <c r="SV16" s="8"/>
      <c r="SW16" s="8"/>
      <c r="SX16" s="8"/>
      <c r="SY16" s="8"/>
      <c r="SZ16" s="8"/>
      <c r="TA16" s="8"/>
      <c r="TB16" s="8"/>
      <c r="TC16" s="8"/>
      <c r="TD16" s="8"/>
      <c r="TE16" s="8"/>
      <c r="TF16" s="8"/>
      <c r="TG16" s="8"/>
      <c r="TH16" s="8"/>
      <c r="TI16" s="8"/>
      <c r="TJ16" s="8"/>
      <c r="TK16" s="8"/>
      <c r="TL16" s="8"/>
      <c r="TM16" s="8"/>
      <c r="TN16" s="8"/>
      <c r="TO16" s="8"/>
      <c r="TP16" s="8"/>
      <c r="TQ16" s="8"/>
      <c r="TR16" s="8"/>
      <c r="TS16" s="8"/>
      <c r="TT16" s="8"/>
      <c r="TU16" s="8"/>
      <c r="TV16" s="8"/>
      <c r="TW16" s="8"/>
      <c r="TX16" s="8"/>
      <c r="TY16" s="8"/>
      <c r="TZ16" s="8"/>
      <c r="UA16" s="8"/>
      <c r="UB16" s="8"/>
      <c r="UC16" s="8"/>
      <c r="UD16" s="8"/>
      <c r="UE16" s="8"/>
      <c r="UF16" s="8"/>
      <c r="UG16" s="8"/>
      <c r="UH16" s="8"/>
      <c r="UI16" s="8"/>
      <c r="UJ16" s="8"/>
      <c r="UK16" s="8"/>
      <c r="UL16" s="8"/>
      <c r="UM16" s="8"/>
      <c r="UN16" s="8"/>
      <c r="UO16" s="8"/>
      <c r="UP16" s="8"/>
      <c r="UQ16" s="8"/>
      <c r="UR16" s="8"/>
      <c r="US16" s="8"/>
      <c r="UT16" s="8"/>
      <c r="UU16" s="8"/>
      <c r="UV16" s="8"/>
      <c r="UW16" s="8"/>
      <c r="UX16" s="8"/>
      <c r="UY16" s="8"/>
      <c r="UZ16" s="8"/>
      <c r="VA16" s="8"/>
      <c r="VB16" s="8"/>
      <c r="VC16" s="8"/>
      <c r="VD16" s="8"/>
      <c r="VE16" s="8"/>
      <c r="VF16" s="8"/>
      <c r="VG16" s="8"/>
      <c r="VH16" s="8"/>
      <c r="VI16" s="8"/>
      <c r="VJ16" s="8"/>
      <c r="VK16" s="8"/>
      <c r="VL16" s="8"/>
      <c r="VM16" s="8"/>
      <c r="VN16" s="8"/>
      <c r="VO16" s="8"/>
      <c r="VP16" s="8"/>
      <c r="VQ16" s="8"/>
      <c r="VR16" s="8"/>
      <c r="VS16" s="8"/>
      <c r="VT16" s="8"/>
      <c r="VU16" s="8"/>
      <c r="VV16" s="8"/>
      <c r="VW16" s="8"/>
      <c r="VX16" s="8"/>
      <c r="VY16" s="8"/>
      <c r="VZ16" s="8"/>
      <c r="WA16" s="8"/>
      <c r="WB16" s="8"/>
      <c r="WC16" s="8"/>
      <c r="WD16" s="8"/>
      <c r="WE16" s="8"/>
      <c r="WF16" s="8"/>
      <c r="WG16" s="8"/>
      <c r="WH16" s="8"/>
      <c r="WI16" s="8"/>
      <c r="WJ16" s="8"/>
      <c r="WK16" s="8"/>
      <c r="WL16" s="8"/>
      <c r="WM16" s="8"/>
      <c r="WN16" s="8"/>
      <c r="WO16" s="8"/>
      <c r="WP16" s="8"/>
      <c r="WQ16" s="8"/>
      <c r="WR16" s="8"/>
      <c r="WS16" s="8"/>
      <c r="WT16" s="8"/>
      <c r="WU16" s="8"/>
      <c r="WV16" s="8"/>
      <c r="WW16" s="8"/>
      <c r="WX16" s="8"/>
      <c r="WY16" s="8"/>
      <c r="WZ16" s="8"/>
      <c r="XA16" s="8"/>
      <c r="XB16" s="8"/>
      <c r="XC16" s="8"/>
      <c r="XD16" s="8"/>
      <c r="XE16" s="8"/>
      <c r="XF16" s="8"/>
      <c r="XG16" s="8"/>
      <c r="XH16" s="8"/>
      <c r="XI16" s="8"/>
      <c r="XJ16" s="8"/>
      <c r="XK16" s="8"/>
      <c r="XL16" s="8"/>
      <c r="XM16" s="8"/>
      <c r="XN16" s="8"/>
      <c r="XO16" s="8"/>
      <c r="XP16" s="8"/>
      <c r="XQ16" s="8"/>
      <c r="XR16" s="8"/>
      <c r="XS16" s="8"/>
      <c r="XT16" s="8"/>
      <c r="XU16" s="8"/>
      <c r="XV16" s="8"/>
      <c r="XW16" s="8"/>
      <c r="XX16" s="8"/>
      <c r="XY16" s="8"/>
      <c r="XZ16" s="8"/>
      <c r="YA16" s="8"/>
      <c r="YB16" s="8"/>
      <c r="YC16" s="8"/>
      <c r="YD16" s="8"/>
      <c r="YE16" s="8"/>
      <c r="YF16" s="8"/>
      <c r="YG16" s="8"/>
      <c r="YH16" s="8"/>
      <c r="YI16" s="8"/>
      <c r="YJ16" s="8"/>
      <c r="YK16" s="8"/>
      <c r="YL16" s="8"/>
      <c r="YM16" s="8"/>
      <c r="YN16" s="8"/>
      <c r="YO16" s="8"/>
      <c r="YP16" s="8"/>
      <c r="YQ16" s="8"/>
      <c r="YR16" s="8"/>
      <c r="YS16" s="8"/>
      <c r="YT16" s="8"/>
      <c r="YU16" s="8"/>
      <c r="YV16" s="8"/>
      <c r="YW16" s="8"/>
      <c r="YX16" s="8"/>
      <c r="YY16" s="8"/>
      <c r="YZ16" s="8"/>
      <c r="ZA16" s="8"/>
      <c r="ZB16" s="8"/>
      <c r="ZC16" s="8"/>
      <c r="ZD16" s="8"/>
      <c r="ZE16" s="8"/>
      <c r="ZF16" s="8"/>
      <c r="ZG16" s="8"/>
      <c r="ZH16" s="8"/>
      <c r="ZI16" s="8"/>
      <c r="ZJ16" s="8"/>
      <c r="ZK16" s="8"/>
      <c r="ZL16" s="8"/>
      <c r="ZM16" s="8"/>
      <c r="ZN16" s="8"/>
      <c r="ZO16" s="8"/>
      <c r="ZP16" s="8"/>
      <c r="ZQ16" s="8"/>
      <c r="ZR16" s="8"/>
      <c r="ZS16" s="8"/>
      <c r="ZT16" s="8"/>
      <c r="ZU16" s="8"/>
      <c r="ZV16" s="8"/>
      <c r="ZW16" s="8"/>
      <c r="ZX16" s="8"/>
      <c r="ZY16" s="8"/>
      <c r="ZZ16" s="8"/>
      <c r="AAA16" s="8"/>
      <c r="AAB16" s="8"/>
      <c r="AAC16" s="8"/>
      <c r="AAD16" s="8"/>
      <c r="AAE16" s="8"/>
      <c r="AAF16" s="8"/>
      <c r="AAG16" s="8"/>
      <c r="AAH16" s="8"/>
      <c r="AAI16" s="8"/>
      <c r="AAJ16" s="8"/>
      <c r="AAK16" s="8"/>
      <c r="AAL16" s="8"/>
      <c r="AAM16" s="8"/>
      <c r="AAN16" s="8"/>
      <c r="AAO16" s="8"/>
      <c r="AAP16" s="8"/>
      <c r="AAQ16" s="8"/>
      <c r="AAR16" s="8"/>
      <c r="AAS16" s="8"/>
      <c r="AAT16" s="8"/>
      <c r="AAU16" s="8"/>
      <c r="AAV16" s="8"/>
      <c r="AAW16" s="8"/>
      <c r="AAX16" s="8"/>
      <c r="AAY16" s="8"/>
      <c r="AAZ16" s="8"/>
      <c r="ABA16" s="8"/>
      <c r="ABB16" s="8"/>
      <c r="ABC16" s="8"/>
      <c r="ABD16" s="8"/>
      <c r="ABE16" s="8"/>
      <c r="ABF16" s="8"/>
      <c r="ABG16" s="8"/>
      <c r="ABH16" s="8"/>
      <c r="ABI16" s="8"/>
      <c r="ABJ16" s="8"/>
      <c r="ABK16" s="8"/>
      <c r="ABL16" s="8"/>
      <c r="ABM16" s="8"/>
      <c r="ABN16" s="8"/>
      <c r="ABO16" s="8"/>
      <c r="ABP16" s="8"/>
      <c r="ABQ16" s="8"/>
      <c r="ABR16" s="8"/>
      <c r="ABS16" s="8"/>
      <c r="ABT16" s="8"/>
      <c r="ABU16" s="8"/>
      <c r="ABV16" s="8"/>
      <c r="ABW16" s="8"/>
      <c r="ABX16" s="8"/>
      <c r="ABY16" s="8"/>
      <c r="ABZ16" s="8"/>
      <c r="ACA16" s="8"/>
      <c r="ACB16" s="8"/>
      <c r="ACC16" s="8"/>
      <c r="ACD16" s="8"/>
      <c r="ACE16" s="8"/>
      <c r="ACF16" s="8"/>
      <c r="ACG16" s="8"/>
      <c r="ACH16" s="8"/>
      <c r="ACI16" s="8"/>
      <c r="ACJ16" s="8"/>
      <c r="ACK16" s="8"/>
      <c r="ACL16" s="8"/>
      <c r="ACM16" s="8"/>
      <c r="ACN16" s="8"/>
      <c r="ACO16" s="8"/>
      <c r="ACP16" s="8"/>
      <c r="ACQ16" s="8"/>
      <c r="ACR16" s="8"/>
      <c r="ACS16" s="8"/>
      <c r="ACT16" s="8"/>
      <c r="ACU16" s="8"/>
      <c r="ACV16" s="8"/>
      <c r="ACW16" s="8"/>
      <c r="ACX16" s="8"/>
      <c r="ACY16" s="8"/>
      <c r="ACZ16" s="8"/>
      <c r="ADA16" s="8"/>
      <c r="ADB16" s="8"/>
      <c r="ADC16" s="8"/>
      <c r="ADD16" s="8"/>
      <c r="ADE16" s="8"/>
      <c r="ADF16" s="8"/>
      <c r="ADG16" s="8"/>
      <c r="ADH16" s="8"/>
      <c r="ADI16" s="8"/>
      <c r="ADJ16" s="8"/>
      <c r="ADK16" s="8"/>
      <c r="ADL16" s="8"/>
      <c r="ADM16" s="8"/>
      <c r="ADN16" s="8"/>
      <c r="ADO16" s="8"/>
      <c r="ADP16" s="8"/>
      <c r="ADQ16" s="8"/>
      <c r="ADR16" s="8"/>
      <c r="ADS16" s="8"/>
      <c r="ADT16" s="8"/>
      <c r="ADU16" s="8"/>
      <c r="ADV16" s="8"/>
      <c r="ADW16" s="8"/>
      <c r="ADX16" s="8"/>
      <c r="ADY16" s="8"/>
      <c r="ADZ16" s="8"/>
      <c r="AEA16" s="8"/>
      <c r="AEB16" s="8"/>
      <c r="AEC16" s="8"/>
      <c r="AED16" s="8"/>
      <c r="AEE16" s="8"/>
      <c r="AEF16" s="8"/>
      <c r="AEG16" s="8"/>
      <c r="AEH16" s="8"/>
      <c r="AEI16" s="8"/>
      <c r="AEJ16" s="8"/>
      <c r="AEK16" s="8"/>
      <c r="AEL16" s="8"/>
      <c r="AEM16" s="8"/>
      <c r="AEN16" s="8"/>
      <c r="AEO16" s="8"/>
      <c r="AEP16" s="8"/>
      <c r="AEQ16" s="8"/>
      <c r="AER16" s="8"/>
      <c r="AES16" s="8"/>
      <c r="AET16" s="8"/>
      <c r="AEU16" s="8"/>
      <c r="AEV16" s="8"/>
      <c r="AEW16" s="8"/>
      <c r="AEX16" s="8"/>
      <c r="AEY16" s="8"/>
      <c r="AEZ16" s="8"/>
      <c r="AFA16" s="8"/>
      <c r="AFB16" s="8"/>
      <c r="AFC16" s="8"/>
      <c r="AFD16" s="8"/>
      <c r="AFE16" s="8"/>
      <c r="AFF16" s="8"/>
      <c r="AFG16" s="8"/>
      <c r="AFH16" s="8"/>
      <c r="AFI16" s="8"/>
      <c r="AFJ16" s="8"/>
      <c r="AFK16" s="8"/>
      <c r="AFL16" s="8"/>
      <c r="AFM16" s="8"/>
      <c r="AFN16" s="8"/>
      <c r="AFO16" s="8"/>
      <c r="AFP16" s="8"/>
      <c r="AFQ16" s="8"/>
      <c r="AFR16" s="8"/>
      <c r="AFS16" s="8"/>
      <c r="AFT16" s="8"/>
      <c r="AFU16" s="8"/>
      <c r="AFV16" s="8"/>
      <c r="AFW16" s="8"/>
      <c r="AFX16" s="8"/>
      <c r="AFY16" s="8"/>
      <c r="AFZ16" s="8"/>
      <c r="AGA16" s="8"/>
      <c r="AGB16" s="8"/>
      <c r="AGC16" s="8"/>
      <c r="AGD16" s="8"/>
      <c r="AGE16" s="8"/>
      <c r="AGF16" s="8"/>
      <c r="AGG16" s="8"/>
      <c r="AGH16" s="8"/>
      <c r="AGI16" s="8"/>
      <c r="AGJ16" s="8"/>
      <c r="AGK16" s="8"/>
      <c r="AGL16" s="8"/>
      <c r="AGM16" s="8"/>
      <c r="AGN16" s="8"/>
      <c r="AGO16" s="8"/>
      <c r="AGP16" s="8"/>
      <c r="AGQ16" s="8"/>
      <c r="AGR16" s="8"/>
      <c r="AGS16" s="8"/>
      <c r="AGT16" s="8"/>
      <c r="AGU16" s="8"/>
      <c r="AGV16" s="8"/>
      <c r="AGW16" s="8"/>
      <c r="AGX16" s="8"/>
      <c r="AGY16" s="8"/>
      <c r="AGZ16" s="8"/>
      <c r="AHA16" s="8"/>
      <c r="AHB16" s="8"/>
      <c r="AHC16" s="8"/>
      <c r="AHD16" s="8"/>
      <c r="AHE16" s="8"/>
      <c r="AHF16" s="8"/>
      <c r="AHG16" s="8"/>
      <c r="AHH16" s="8"/>
      <c r="AHI16" s="8"/>
      <c r="AHJ16" s="8"/>
      <c r="AHK16" s="8"/>
      <c r="AHL16" s="8"/>
      <c r="AHM16" s="8"/>
      <c r="AHN16" s="8"/>
      <c r="AHO16" s="8"/>
      <c r="AHP16" s="8"/>
      <c r="AHQ16" s="8"/>
      <c r="AHR16" s="8"/>
      <c r="AHS16" s="8"/>
      <c r="AHT16" s="8"/>
      <c r="AHU16" s="8"/>
      <c r="AHV16" s="8"/>
      <c r="AHW16" s="8"/>
      <c r="AHX16" s="8"/>
      <c r="AHY16" s="8"/>
      <c r="AHZ16" s="8"/>
      <c r="AIA16" s="8"/>
      <c r="AIB16" s="8"/>
      <c r="AIC16" s="8"/>
      <c r="AID16" s="8"/>
      <c r="AIE16" s="8"/>
      <c r="AIF16" s="8"/>
      <c r="AIG16" s="8"/>
      <c r="AIH16" s="8"/>
      <c r="AII16" s="8"/>
      <c r="AIJ16" s="8"/>
      <c r="AIK16" s="8"/>
      <c r="AIL16" s="8"/>
      <c r="AIM16" s="8"/>
      <c r="AIN16" s="8"/>
      <c r="AIO16" s="8"/>
      <c r="AIP16" s="8"/>
      <c r="AIQ16" s="8"/>
      <c r="AIR16" s="8"/>
      <c r="AIS16" s="8"/>
      <c r="AIT16" s="8"/>
      <c r="AIU16" s="8"/>
      <c r="AIV16" s="8"/>
      <c r="AIW16" s="8"/>
      <c r="AIX16" s="8"/>
      <c r="AIY16" s="8"/>
      <c r="AIZ16" s="8"/>
      <c r="AJA16" s="8"/>
      <c r="AJB16" s="8"/>
      <c r="AJC16" s="8"/>
      <c r="AJD16" s="8"/>
      <c r="AJE16" s="8"/>
      <c r="AJF16" s="8"/>
      <c r="AJG16" s="8"/>
      <c r="AJH16" s="8"/>
      <c r="AJI16" s="8"/>
      <c r="AJJ16" s="8"/>
      <c r="AJK16" s="8"/>
      <c r="AJL16" s="8"/>
      <c r="AJM16" s="8"/>
      <c r="AJN16" s="8"/>
      <c r="AJO16" s="8"/>
      <c r="AJP16" s="8"/>
      <c r="AJQ16" s="8"/>
      <c r="AJR16" s="8"/>
      <c r="AJS16" s="8"/>
      <c r="AJT16" s="8"/>
      <c r="AJU16" s="8"/>
      <c r="AJV16" s="8"/>
      <c r="AJW16" s="8"/>
      <c r="AJX16" s="8"/>
      <c r="AJY16" s="8"/>
      <c r="AJZ16" s="8"/>
      <c r="AKA16" s="8"/>
      <c r="AKB16" s="8"/>
      <c r="AKC16" s="8"/>
      <c r="AKD16" s="8"/>
      <c r="AKE16" s="8"/>
      <c r="AKF16" s="8"/>
      <c r="AKG16" s="8"/>
      <c r="AKH16" s="8"/>
      <c r="AKI16" s="8"/>
      <c r="AKJ16" s="8"/>
      <c r="AKK16" s="8"/>
      <c r="AKL16" s="8"/>
      <c r="AKM16" s="8"/>
      <c r="AKN16" s="8"/>
      <c r="AKO16" s="8"/>
      <c r="AKP16" s="8"/>
      <c r="AKQ16" s="8"/>
      <c r="AKR16" s="8"/>
      <c r="AKS16" s="8"/>
      <c r="AKT16" s="8"/>
      <c r="AKU16" s="8"/>
      <c r="AKV16" s="8"/>
      <c r="AKW16" s="8"/>
      <c r="AKX16" s="8"/>
      <c r="AKY16" s="8"/>
      <c r="AKZ16" s="8"/>
      <c r="ALA16" s="8"/>
      <c r="ALB16" s="8"/>
      <c r="ALC16" s="8"/>
      <c r="ALD16" s="8"/>
      <c r="ALE16" s="8"/>
      <c r="ALF16" s="8"/>
      <c r="ALG16" s="8"/>
      <c r="ALH16" s="8"/>
      <c r="ALI16" s="8"/>
      <c r="ALJ16" s="8"/>
      <c r="ALK16" s="8"/>
      <c r="ALL16" s="8"/>
      <c r="ALM16" s="8"/>
      <c r="ALN16" s="8"/>
      <c r="ALO16" s="8"/>
      <c r="ALP16" s="8"/>
      <c r="ALQ16" s="8"/>
      <c r="ALR16" s="8"/>
      <c r="ALS16" s="8"/>
      <c r="ALT16" s="8"/>
      <c r="ALU16" s="8"/>
      <c r="ALV16" s="8"/>
      <c r="ALW16" s="8"/>
      <c r="ALX16" s="8"/>
      <c r="ALY16" s="8"/>
      <c r="ALZ16" s="8"/>
      <c r="AMA16" s="8"/>
      <c r="AMB16" s="8"/>
      <c r="AMC16" s="8"/>
      <c r="AMD16" s="8"/>
      <c r="AME16" s="8"/>
      <c r="AMF16" s="8"/>
      <c r="AMG16" s="8"/>
      <c r="AMH16" s="8"/>
      <c r="AMI16" s="8"/>
    </row>
    <row r="17" spans="1:12" s="1" customFormat="1" ht="15" x14ac:dyDescent="0.25">
      <c r="A17" s="30"/>
      <c r="B17" s="30"/>
      <c r="C17" s="30"/>
      <c r="D17" s="30"/>
      <c r="E17" s="30"/>
      <c r="F17" s="30"/>
      <c r="G17" s="30"/>
      <c r="H17" s="30"/>
      <c r="I17" s="30"/>
      <c r="J17" s="30"/>
      <c r="K17" s="30"/>
      <c r="L17" s="30"/>
    </row>
    <row r="18" spans="1:12" s="1" customFormat="1" ht="27.75" customHeight="1" x14ac:dyDescent="0.25">
      <c r="A18" s="31" t="s">
        <v>20</v>
      </c>
      <c r="B18" s="31"/>
      <c r="C18" s="31"/>
      <c r="D18" s="31"/>
      <c r="E18" s="31"/>
      <c r="F18" s="31"/>
      <c r="G18" s="31"/>
      <c r="H18" s="31"/>
      <c r="I18" s="31"/>
      <c r="J18" s="31"/>
      <c r="K18" s="31"/>
      <c r="L18" s="31"/>
    </row>
    <row r="19" spans="1:12" s="1" customFormat="1" ht="15.75" customHeight="1" x14ac:dyDescent="0.25">
      <c r="A19" s="31" t="s">
        <v>21</v>
      </c>
      <c r="B19" s="31"/>
      <c r="C19" s="31"/>
      <c r="D19" s="31"/>
      <c r="E19" s="31"/>
      <c r="F19" s="31"/>
      <c r="G19" s="31"/>
      <c r="H19" s="31"/>
      <c r="I19" s="31"/>
      <c r="J19" s="31"/>
      <c r="K19" s="31"/>
      <c r="L19" s="31"/>
    </row>
    <row r="20" spans="1:12" s="1" customFormat="1" ht="16.5" customHeight="1" x14ac:dyDescent="0.25">
      <c r="A20" s="32" t="s">
        <v>22</v>
      </c>
      <c r="B20" s="32"/>
      <c r="C20" s="32"/>
      <c r="D20" s="32"/>
      <c r="E20" s="32"/>
      <c r="F20" s="32"/>
      <c r="G20" s="32"/>
      <c r="H20" s="32"/>
      <c r="I20" s="32"/>
      <c r="J20" s="32"/>
      <c r="K20" s="32"/>
      <c r="L20" s="32"/>
    </row>
    <row r="21" spans="1:12" s="1" customFormat="1" ht="15.75" customHeight="1" x14ac:dyDescent="0.25">
      <c r="A21" s="33" t="s">
        <v>23</v>
      </c>
      <c r="B21" s="33"/>
      <c r="C21" s="33"/>
      <c r="D21" s="33"/>
      <c r="E21" s="33"/>
      <c r="F21" s="33"/>
      <c r="G21" s="33"/>
      <c r="H21" s="33"/>
      <c r="I21" s="33"/>
      <c r="J21" s="33"/>
      <c r="K21" s="33"/>
      <c r="L21" s="33"/>
    </row>
    <row r="22" spans="1:12" s="1" customFormat="1" ht="44.25" customHeight="1" x14ac:dyDescent="0.25">
      <c r="A22" s="6">
        <v>1</v>
      </c>
      <c r="B22" s="34" t="s">
        <v>24</v>
      </c>
      <c r="C22" s="34"/>
      <c r="D22" s="34"/>
      <c r="E22" s="34"/>
      <c r="F22" s="34"/>
      <c r="G22" s="34"/>
      <c r="H22" s="33" t="str">
        <f>A16</f>
        <v>Motorista em serviços
terceirizados (categoria D)</v>
      </c>
      <c r="I22" s="33"/>
      <c r="J22" s="33"/>
      <c r="K22" s="33"/>
      <c r="L22" s="33"/>
    </row>
    <row r="23" spans="1:12" s="1" customFormat="1" ht="38.25" customHeight="1" x14ac:dyDescent="0.25">
      <c r="A23" s="6">
        <v>2</v>
      </c>
      <c r="B23" s="34" t="s">
        <v>25</v>
      </c>
      <c r="C23" s="34"/>
      <c r="D23" s="34"/>
      <c r="E23" s="34"/>
      <c r="F23" s="34"/>
      <c r="G23" s="34"/>
      <c r="H23" s="35" t="str">
        <f>E16</f>
        <v>SUPES – RIO BRANCO/AC</v>
      </c>
      <c r="I23" s="35"/>
      <c r="J23" s="35"/>
      <c r="K23" s="35"/>
      <c r="L23" s="35"/>
    </row>
    <row r="24" spans="1:12" s="1" customFormat="1" ht="17.25" customHeight="1" x14ac:dyDescent="0.25">
      <c r="A24" s="6">
        <v>3</v>
      </c>
      <c r="B24" s="34" t="s">
        <v>14</v>
      </c>
      <c r="C24" s="34"/>
      <c r="D24" s="34"/>
      <c r="E24" s="34"/>
      <c r="F24" s="34"/>
      <c r="G24" s="34"/>
      <c r="H24" s="33" t="s">
        <v>18</v>
      </c>
      <c r="I24" s="33"/>
      <c r="J24" s="33"/>
      <c r="K24" s="33"/>
      <c r="L24" s="33"/>
    </row>
    <row r="25" spans="1:12" s="1" customFormat="1" ht="39.75" customHeight="1" x14ac:dyDescent="0.25">
      <c r="A25" s="6">
        <v>4</v>
      </c>
      <c r="B25" s="45" t="s">
        <v>26</v>
      </c>
      <c r="C25" s="46"/>
      <c r="D25" s="46"/>
      <c r="E25" s="46"/>
      <c r="F25" s="46"/>
      <c r="G25" s="47"/>
      <c r="H25" s="42" t="s">
        <v>158</v>
      </c>
      <c r="I25" s="43"/>
      <c r="J25" s="43"/>
      <c r="K25" s="43"/>
      <c r="L25" s="44"/>
    </row>
    <row r="26" spans="1:12" s="1" customFormat="1" ht="39.75" customHeight="1" x14ac:dyDescent="0.25">
      <c r="A26" s="6">
        <v>5</v>
      </c>
      <c r="B26" s="48" t="s">
        <v>167</v>
      </c>
      <c r="C26" s="48"/>
      <c r="D26" s="48"/>
      <c r="E26" s="48"/>
      <c r="F26" s="48"/>
      <c r="G26" s="48"/>
      <c r="H26" s="53">
        <v>1871</v>
      </c>
      <c r="I26" s="53"/>
      <c r="J26" s="53"/>
      <c r="K26" s="53"/>
      <c r="L26" s="53"/>
    </row>
    <row r="27" spans="1:12" s="1" customFormat="1" ht="50.25" customHeight="1" x14ac:dyDescent="0.25">
      <c r="A27" s="6">
        <v>6</v>
      </c>
      <c r="B27" s="34" t="s">
        <v>27</v>
      </c>
      <c r="C27" s="34"/>
      <c r="D27" s="34"/>
      <c r="E27" s="34"/>
      <c r="F27" s="34"/>
      <c r="G27" s="34"/>
      <c r="H27" s="33" t="str">
        <f>A16</f>
        <v>Motorista em serviços
terceirizados (categoria D)</v>
      </c>
      <c r="I27" s="33"/>
      <c r="J27" s="33"/>
      <c r="K27" s="33"/>
      <c r="L27" s="33"/>
    </row>
    <row r="28" spans="1:12" s="1" customFormat="1" ht="57.75" customHeight="1" x14ac:dyDescent="0.25">
      <c r="A28" s="6">
        <v>7</v>
      </c>
      <c r="B28" s="34" t="s">
        <v>166</v>
      </c>
      <c r="C28" s="34"/>
      <c r="D28" s="34"/>
      <c r="E28" s="34"/>
      <c r="F28" s="34"/>
      <c r="G28" s="34"/>
      <c r="H28" s="54">
        <v>44927</v>
      </c>
      <c r="I28" s="54"/>
      <c r="J28" s="54"/>
      <c r="K28" s="54"/>
      <c r="L28" s="54"/>
    </row>
    <row r="29" spans="1:12" s="1" customFormat="1" ht="87.75" customHeight="1" x14ac:dyDescent="0.25">
      <c r="A29" s="50" t="s">
        <v>159</v>
      </c>
      <c r="B29" s="50"/>
      <c r="C29" s="50"/>
      <c r="D29" s="50"/>
      <c r="E29" s="50"/>
      <c r="F29" s="50"/>
      <c r="G29" s="50"/>
      <c r="H29" s="50"/>
      <c r="I29" s="50"/>
      <c r="J29" s="50"/>
      <c r="K29" s="50"/>
      <c r="L29" s="50"/>
    </row>
    <row r="30" spans="1:12" s="1" customFormat="1" ht="30.75" customHeight="1" x14ac:dyDescent="0.25">
      <c r="A30" s="31" t="s">
        <v>136</v>
      </c>
      <c r="B30" s="31"/>
      <c r="C30" s="31"/>
      <c r="D30" s="31"/>
      <c r="E30" s="31"/>
      <c r="F30" s="31"/>
      <c r="G30" s="31"/>
      <c r="H30" s="31"/>
      <c r="I30" s="31"/>
      <c r="J30" s="31"/>
      <c r="K30" s="31"/>
      <c r="L30" s="31"/>
    </row>
    <row r="31" spans="1:12" s="1" customFormat="1" ht="9.1999999999999993" customHeight="1" x14ac:dyDescent="0.25">
      <c r="A31" s="9"/>
      <c r="B31" s="9"/>
      <c r="C31" s="9"/>
      <c r="D31" s="9"/>
      <c r="E31" s="9"/>
      <c r="F31" s="9"/>
      <c r="G31" s="9"/>
      <c r="H31" s="9"/>
      <c r="I31" s="9"/>
      <c r="J31" s="9"/>
      <c r="K31" s="9"/>
      <c r="L31" s="9"/>
    </row>
    <row r="32" spans="1:12" s="1" customFormat="1" ht="43.35" customHeight="1" x14ac:dyDescent="0.25">
      <c r="A32" s="5">
        <v>1</v>
      </c>
      <c r="B32" s="51" t="s">
        <v>28</v>
      </c>
      <c r="C32" s="51"/>
      <c r="D32" s="51"/>
      <c r="E32" s="51"/>
      <c r="F32" s="51"/>
      <c r="G32" s="35" t="s">
        <v>29</v>
      </c>
      <c r="H32" s="35"/>
      <c r="I32" s="35"/>
      <c r="J32" s="35" t="s">
        <v>30</v>
      </c>
      <c r="K32" s="35"/>
      <c r="L32" s="35"/>
    </row>
    <row r="33" spans="1:12" s="1" customFormat="1" ht="15.6" customHeight="1" x14ac:dyDescent="0.25">
      <c r="A33" s="6" t="s">
        <v>2</v>
      </c>
      <c r="B33" s="48" t="s">
        <v>31</v>
      </c>
      <c r="C33" s="48"/>
      <c r="D33" s="48"/>
      <c r="E33" s="48"/>
      <c r="F33" s="48"/>
      <c r="G33" s="36"/>
      <c r="H33" s="36"/>
      <c r="I33" s="36"/>
      <c r="J33" s="52">
        <f>H26</f>
        <v>1871</v>
      </c>
      <c r="K33" s="52"/>
      <c r="L33" s="52"/>
    </row>
    <row r="34" spans="1:12" s="1" customFormat="1" ht="15.6" customHeight="1" x14ac:dyDescent="0.25">
      <c r="A34" s="6" t="s">
        <v>4</v>
      </c>
      <c r="B34" s="48" t="s">
        <v>32</v>
      </c>
      <c r="C34" s="48"/>
      <c r="D34" s="48"/>
      <c r="E34" s="48"/>
      <c r="F34" s="48"/>
      <c r="G34" s="36"/>
      <c r="H34" s="36"/>
      <c r="I34" s="36"/>
      <c r="J34" s="49">
        <v>0</v>
      </c>
      <c r="K34" s="49"/>
      <c r="L34" s="49"/>
    </row>
    <row r="35" spans="1:12" s="1" customFormat="1" ht="15.6" customHeight="1" x14ac:dyDescent="0.25">
      <c r="A35" s="6" t="s">
        <v>7</v>
      </c>
      <c r="B35" s="48" t="s">
        <v>33</v>
      </c>
      <c r="C35" s="48"/>
      <c r="D35" s="48"/>
      <c r="E35" s="48"/>
      <c r="F35" s="48"/>
      <c r="G35" s="36"/>
      <c r="H35" s="36"/>
      <c r="I35" s="36"/>
      <c r="J35" s="49">
        <v>0</v>
      </c>
      <c r="K35" s="49"/>
      <c r="L35" s="49"/>
    </row>
    <row r="36" spans="1:12" s="1" customFormat="1" ht="15.6" customHeight="1" x14ac:dyDescent="0.25">
      <c r="A36" s="6" t="s">
        <v>9</v>
      </c>
      <c r="B36" s="48" t="s">
        <v>34</v>
      </c>
      <c r="C36" s="48"/>
      <c r="D36" s="48"/>
      <c r="E36" s="48"/>
      <c r="F36" s="48"/>
      <c r="G36" s="36"/>
      <c r="H36" s="36"/>
      <c r="I36" s="36"/>
      <c r="J36" s="49">
        <v>0</v>
      </c>
      <c r="K36" s="49"/>
      <c r="L36" s="49"/>
    </row>
    <row r="37" spans="1:12" s="1" customFormat="1" ht="15.6" customHeight="1" x14ac:dyDescent="0.25">
      <c r="A37" s="6" t="s">
        <v>35</v>
      </c>
      <c r="B37" s="48" t="s">
        <v>36</v>
      </c>
      <c r="C37" s="48"/>
      <c r="D37" s="48"/>
      <c r="E37" s="48"/>
      <c r="F37" s="48"/>
      <c r="G37" s="36"/>
      <c r="H37" s="36"/>
      <c r="I37" s="36"/>
      <c r="J37" s="49">
        <v>0</v>
      </c>
      <c r="K37" s="49"/>
      <c r="L37" s="49"/>
    </row>
    <row r="38" spans="1:12" s="1" customFormat="1" ht="15.6" customHeight="1" x14ac:dyDescent="0.25">
      <c r="A38" s="6" t="s">
        <v>37</v>
      </c>
      <c r="B38" s="48" t="s">
        <v>38</v>
      </c>
      <c r="C38" s="48"/>
      <c r="D38" s="48"/>
      <c r="E38" s="48"/>
      <c r="F38" s="48"/>
      <c r="G38" s="36"/>
      <c r="H38" s="36"/>
      <c r="I38" s="36"/>
      <c r="J38" s="36"/>
      <c r="K38" s="36"/>
      <c r="L38" s="36"/>
    </row>
    <row r="39" spans="1:12" s="1" customFormat="1" ht="18.600000000000001" customHeight="1" x14ac:dyDescent="0.25">
      <c r="A39" s="35" t="s">
        <v>39</v>
      </c>
      <c r="B39" s="35"/>
      <c r="C39" s="35"/>
      <c r="D39" s="35"/>
      <c r="E39" s="35"/>
      <c r="F39" s="35"/>
      <c r="G39" s="35"/>
      <c r="H39" s="35"/>
      <c r="I39" s="35"/>
      <c r="J39" s="56">
        <f>SUM(J33:L38)</f>
        <v>1871</v>
      </c>
      <c r="K39" s="56"/>
      <c r="L39" s="56"/>
    </row>
    <row r="40" spans="1:12" s="1" customFormat="1" ht="15" x14ac:dyDescent="0.25">
      <c r="A40" s="50" t="s">
        <v>129</v>
      </c>
      <c r="B40" s="50"/>
      <c r="C40" s="50"/>
      <c r="D40" s="50"/>
      <c r="E40" s="50"/>
      <c r="F40" s="50"/>
      <c r="G40" s="50"/>
      <c r="H40" s="50"/>
      <c r="I40" s="50"/>
      <c r="J40" s="50"/>
      <c r="K40" s="50"/>
      <c r="L40" s="50"/>
    </row>
    <row r="41" spans="1:12" s="1" customFormat="1" ht="15.95" customHeight="1" x14ac:dyDescent="0.25">
      <c r="A41" s="10"/>
      <c r="B41" s="9"/>
      <c r="C41" s="9"/>
      <c r="D41" s="9"/>
      <c r="E41" s="9"/>
      <c r="F41" s="9"/>
      <c r="G41" s="9"/>
      <c r="H41" s="9"/>
      <c r="I41" s="9"/>
      <c r="J41" s="9"/>
      <c r="K41" s="9"/>
      <c r="L41" s="9"/>
    </row>
    <row r="42" spans="1:12" s="1" customFormat="1" ht="24" customHeight="1" x14ac:dyDescent="0.25">
      <c r="A42" s="31" t="s">
        <v>40</v>
      </c>
      <c r="B42" s="31"/>
      <c r="C42" s="31"/>
      <c r="D42" s="31"/>
      <c r="E42" s="31"/>
      <c r="F42" s="31"/>
      <c r="G42" s="31"/>
      <c r="H42" s="31"/>
      <c r="I42" s="31"/>
      <c r="J42" s="31"/>
      <c r="K42" s="31"/>
      <c r="L42" s="31"/>
    </row>
    <row r="43" spans="1:12" s="1" customFormat="1" ht="18.2" customHeight="1" x14ac:dyDescent="0.25">
      <c r="A43" s="27"/>
      <c r="B43" s="27"/>
      <c r="C43" s="27"/>
      <c r="D43" s="27"/>
      <c r="E43" s="27"/>
      <c r="F43" s="27"/>
      <c r="G43" s="27"/>
      <c r="H43" s="27"/>
      <c r="I43" s="27"/>
      <c r="J43" s="27"/>
      <c r="K43" s="27"/>
      <c r="L43" s="27"/>
    </row>
    <row r="44" spans="1:12" s="1" customFormat="1" ht="18.600000000000001" customHeight="1" x14ac:dyDescent="0.25">
      <c r="A44" s="55" t="s">
        <v>41</v>
      </c>
      <c r="B44" s="55"/>
      <c r="C44" s="55"/>
      <c r="D44" s="55"/>
      <c r="E44" s="55"/>
      <c r="F44" s="55"/>
      <c r="G44" s="55"/>
      <c r="H44" s="55"/>
      <c r="I44" s="55"/>
      <c r="J44" s="55"/>
      <c r="K44" s="55"/>
      <c r="L44" s="55"/>
    </row>
    <row r="45" spans="1:12" s="1" customFormat="1" ht="9.9499999999999993" customHeight="1" x14ac:dyDescent="0.25">
      <c r="A45" s="27"/>
      <c r="B45" s="27"/>
      <c r="C45" s="27"/>
      <c r="D45" s="27"/>
      <c r="E45" s="27"/>
      <c r="F45" s="27"/>
      <c r="G45" s="27"/>
      <c r="H45" s="27"/>
      <c r="I45" s="27"/>
      <c r="J45" s="27"/>
      <c r="K45" s="27"/>
      <c r="L45" s="27"/>
    </row>
    <row r="46" spans="1:12" s="1" customFormat="1" x14ac:dyDescent="0.25">
      <c r="A46" s="35" t="s">
        <v>42</v>
      </c>
      <c r="B46" s="35"/>
      <c r="C46" s="35" t="s">
        <v>43</v>
      </c>
      <c r="D46" s="35"/>
      <c r="E46" s="35"/>
      <c r="F46" s="35"/>
      <c r="G46" s="35"/>
      <c r="H46" s="35" t="s">
        <v>44</v>
      </c>
      <c r="I46" s="35"/>
      <c r="J46" s="35" t="s">
        <v>30</v>
      </c>
      <c r="K46" s="35"/>
      <c r="L46" s="35"/>
    </row>
    <row r="47" spans="1:12" s="1" customFormat="1" ht="26.25" customHeight="1" x14ac:dyDescent="0.25">
      <c r="A47" s="33" t="s">
        <v>2</v>
      </c>
      <c r="B47" s="33"/>
      <c r="C47" s="34" t="s">
        <v>137</v>
      </c>
      <c r="D47" s="34"/>
      <c r="E47" s="34"/>
      <c r="F47" s="34"/>
      <c r="G47" s="34"/>
      <c r="H47" s="57">
        <f>1/12</f>
        <v>8.3333333333333329E-2</v>
      </c>
      <c r="I47" s="57"/>
      <c r="J47" s="58">
        <f>H47*J39</f>
        <v>155.91666666666666</v>
      </c>
      <c r="K47" s="58"/>
      <c r="L47" s="58"/>
    </row>
    <row r="48" spans="1:12" s="1" customFormat="1" ht="23.1" customHeight="1" x14ac:dyDescent="0.25">
      <c r="A48" s="33" t="s">
        <v>4</v>
      </c>
      <c r="B48" s="33"/>
      <c r="C48" s="33" t="s">
        <v>45</v>
      </c>
      <c r="D48" s="33"/>
      <c r="E48" s="33"/>
      <c r="F48" s="60" t="s">
        <v>46</v>
      </c>
      <c r="G48" s="60"/>
      <c r="H48" s="57">
        <f>(1/12)/100%</f>
        <v>8.3333333333333329E-2</v>
      </c>
      <c r="I48" s="57"/>
      <c r="J48" s="58">
        <f>H48*J39</f>
        <v>155.91666666666666</v>
      </c>
      <c r="K48" s="58"/>
      <c r="L48" s="58"/>
    </row>
    <row r="49" spans="1:1024" ht="21.95" customHeight="1" x14ac:dyDescent="0.25">
      <c r="A49" s="33"/>
      <c r="B49" s="33"/>
      <c r="C49" s="33"/>
      <c r="D49" s="33"/>
      <c r="E49" s="33"/>
      <c r="F49" s="60" t="s">
        <v>47</v>
      </c>
      <c r="G49" s="60"/>
      <c r="H49" s="57">
        <f>(1/3)*(1/12)</f>
        <v>2.7777777777777776E-2</v>
      </c>
      <c r="I49" s="57"/>
      <c r="J49" s="58">
        <f>H49*J39</f>
        <v>51.972222222222221</v>
      </c>
      <c r="K49" s="58"/>
      <c r="L49" s="58"/>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row>
    <row r="50" spans="1:1024" ht="20.45" customHeight="1" x14ac:dyDescent="0.25">
      <c r="A50" s="35" t="s">
        <v>39</v>
      </c>
      <c r="B50" s="35"/>
      <c r="C50" s="35"/>
      <c r="D50" s="35"/>
      <c r="E50" s="35"/>
      <c r="F50" s="35"/>
      <c r="G50" s="35"/>
      <c r="H50" s="35" t="s">
        <v>48</v>
      </c>
      <c r="I50" s="35"/>
      <c r="J50" s="53">
        <f>SUM(J47:J49)</f>
        <v>363.80555555555554</v>
      </c>
      <c r="K50" s="53"/>
      <c r="L50" s="53"/>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row>
    <row r="51" spans="1:1024" ht="138.75" customHeight="1" x14ac:dyDescent="0.25">
      <c r="A51" s="59" t="s">
        <v>160</v>
      </c>
      <c r="B51" s="59"/>
      <c r="C51" s="59"/>
      <c r="D51" s="59"/>
      <c r="E51" s="59"/>
      <c r="F51" s="59"/>
      <c r="G51" s="59"/>
      <c r="H51" s="59"/>
      <c r="I51" s="59"/>
      <c r="J51" s="59"/>
      <c r="K51" s="59"/>
      <c r="L51" s="59"/>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row>
    <row r="52" spans="1:1024" ht="37.5" customHeight="1" x14ac:dyDescent="0.25">
      <c r="A52" s="55" t="s">
        <v>49</v>
      </c>
      <c r="B52" s="55"/>
      <c r="C52" s="55"/>
      <c r="D52" s="55"/>
      <c r="E52" s="55"/>
      <c r="F52" s="55"/>
      <c r="G52" s="55"/>
      <c r="H52" s="55"/>
      <c r="I52" s="55"/>
      <c r="J52" s="55"/>
      <c r="K52" s="55"/>
      <c r="L52" s="55"/>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row>
    <row r="53" spans="1:1024" ht="17.25" customHeight="1" x14ac:dyDescent="0.25">
      <c r="A53" s="35" t="s">
        <v>50</v>
      </c>
      <c r="B53" s="35"/>
      <c r="C53" s="35" t="s">
        <v>51</v>
      </c>
      <c r="D53" s="35"/>
      <c r="E53" s="35"/>
      <c r="F53" s="35"/>
      <c r="G53" s="35"/>
      <c r="H53" s="35" t="s">
        <v>52</v>
      </c>
      <c r="I53" s="35"/>
      <c r="J53" s="35"/>
      <c r="K53" s="35" t="s">
        <v>30</v>
      </c>
      <c r="L53" s="35"/>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row>
    <row r="54" spans="1:1024" ht="15.75" customHeight="1" x14ac:dyDescent="0.25">
      <c r="A54" s="33" t="s">
        <v>2</v>
      </c>
      <c r="B54" s="33"/>
      <c r="C54" s="48" t="s">
        <v>53</v>
      </c>
      <c r="D54" s="48"/>
      <c r="E54" s="48"/>
      <c r="F54" s="48"/>
      <c r="G54" s="48"/>
      <c r="H54" s="57">
        <v>0.2</v>
      </c>
      <c r="I54" s="57"/>
      <c r="J54" s="57"/>
      <c r="K54" s="61">
        <f t="shared" ref="K54:K61" si="0">H54*($J$39+$J$50)</f>
        <v>446.96111111111117</v>
      </c>
      <c r="L54" s="6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row>
    <row r="55" spans="1:1024" ht="15.75" customHeight="1" x14ac:dyDescent="0.25">
      <c r="A55" s="33" t="s">
        <v>4</v>
      </c>
      <c r="B55" s="33"/>
      <c r="C55" s="48" t="s">
        <v>54</v>
      </c>
      <c r="D55" s="48"/>
      <c r="E55" s="48"/>
      <c r="F55" s="48"/>
      <c r="G55" s="48"/>
      <c r="H55" s="57">
        <v>2.5000000000000001E-2</v>
      </c>
      <c r="I55" s="57"/>
      <c r="J55" s="57"/>
      <c r="K55" s="61">
        <f t="shared" si="0"/>
        <v>55.870138888888896</v>
      </c>
      <c r="L55" s="6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row>
    <row r="56" spans="1:1024" ht="17.100000000000001" customHeight="1" x14ac:dyDescent="0.25">
      <c r="A56" s="33" t="s">
        <v>7</v>
      </c>
      <c r="B56" s="33"/>
      <c r="C56" s="62" t="s">
        <v>55</v>
      </c>
      <c r="D56" s="62"/>
      <c r="E56" s="62"/>
      <c r="F56" s="62"/>
      <c r="G56" s="62"/>
      <c r="H56" s="57">
        <v>0.03</v>
      </c>
      <c r="I56" s="57"/>
      <c r="J56" s="57"/>
      <c r="K56" s="61">
        <f t="shared" si="0"/>
        <v>67.044166666666669</v>
      </c>
      <c r="L56" s="6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row>
    <row r="57" spans="1:1024" ht="17.100000000000001" customHeight="1" x14ac:dyDescent="0.25">
      <c r="A57" s="33" t="s">
        <v>9</v>
      </c>
      <c r="B57" s="33"/>
      <c r="C57" s="48" t="s">
        <v>56</v>
      </c>
      <c r="D57" s="48"/>
      <c r="E57" s="48"/>
      <c r="F57" s="48"/>
      <c r="G57" s="48"/>
      <c r="H57" s="57">
        <v>1.4999999999999999E-2</v>
      </c>
      <c r="I57" s="57"/>
      <c r="J57" s="57"/>
      <c r="K57" s="61">
        <f t="shared" si="0"/>
        <v>33.522083333333335</v>
      </c>
      <c r="L57" s="6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row>
    <row r="58" spans="1:1024" ht="17.100000000000001" customHeight="1" x14ac:dyDescent="0.25">
      <c r="A58" s="33" t="s">
        <v>35</v>
      </c>
      <c r="B58" s="33"/>
      <c r="C58" s="48" t="s">
        <v>57</v>
      </c>
      <c r="D58" s="48"/>
      <c r="E58" s="48"/>
      <c r="F58" s="48"/>
      <c r="G58" s="48"/>
      <c r="H58" s="57">
        <v>0.01</v>
      </c>
      <c r="I58" s="57"/>
      <c r="J58" s="57"/>
      <c r="K58" s="61">
        <f t="shared" si="0"/>
        <v>22.348055555555558</v>
      </c>
      <c r="L58" s="6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row>
    <row r="59" spans="1:1024" ht="17.100000000000001" customHeight="1" x14ac:dyDescent="0.25">
      <c r="A59" s="33" t="s">
        <v>37</v>
      </c>
      <c r="B59" s="33"/>
      <c r="C59" s="48" t="s">
        <v>58</v>
      </c>
      <c r="D59" s="48"/>
      <c r="E59" s="48"/>
      <c r="F59" s="48"/>
      <c r="G59" s="48"/>
      <c r="H59" s="57">
        <v>6.0000000000000001E-3</v>
      </c>
      <c r="I59" s="57"/>
      <c r="J59" s="57"/>
      <c r="K59" s="61">
        <f t="shared" si="0"/>
        <v>13.408833333333334</v>
      </c>
      <c r="L59" s="6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row>
    <row r="60" spans="1:1024" ht="17.100000000000001" customHeight="1" x14ac:dyDescent="0.25">
      <c r="A60" s="33" t="s">
        <v>59</v>
      </c>
      <c r="B60" s="33"/>
      <c r="C60" s="48" t="s">
        <v>60</v>
      </c>
      <c r="D60" s="48"/>
      <c r="E60" s="48"/>
      <c r="F60" s="48"/>
      <c r="G60" s="48"/>
      <c r="H60" s="57">
        <v>2E-3</v>
      </c>
      <c r="I60" s="57"/>
      <c r="J60" s="57"/>
      <c r="K60" s="61">
        <f t="shared" si="0"/>
        <v>4.469611111111111</v>
      </c>
      <c r="L60" s="6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row>
    <row r="61" spans="1:1024" ht="15.6" customHeight="1" x14ac:dyDescent="0.25">
      <c r="A61" s="33" t="s">
        <v>61</v>
      </c>
      <c r="B61" s="33"/>
      <c r="C61" s="48" t="s">
        <v>62</v>
      </c>
      <c r="D61" s="48"/>
      <c r="E61" s="48"/>
      <c r="F61" s="48"/>
      <c r="G61" s="48"/>
      <c r="H61" s="57">
        <v>0.08</v>
      </c>
      <c r="I61" s="57"/>
      <c r="J61" s="57"/>
      <c r="K61" s="61">
        <f t="shared" si="0"/>
        <v>178.78444444444446</v>
      </c>
      <c r="L61" s="6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row>
    <row r="62" spans="1:1024" ht="16.5" customHeight="1" x14ac:dyDescent="0.25">
      <c r="A62" s="35" t="s">
        <v>39</v>
      </c>
      <c r="B62" s="35"/>
      <c r="C62" s="35"/>
      <c r="D62" s="35"/>
      <c r="E62" s="35"/>
      <c r="F62" s="35"/>
      <c r="G62" s="35"/>
      <c r="H62" s="63">
        <f>SUM(H54:J61)</f>
        <v>0.36800000000000005</v>
      </c>
      <c r="I62" s="63"/>
      <c r="J62" s="63"/>
      <c r="K62" s="56">
        <f>SUM(K54:L61)</f>
        <v>822.40844444444451</v>
      </c>
      <c r="L62" s="56"/>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row>
    <row r="63" spans="1:1024" ht="189.75" customHeight="1" x14ac:dyDescent="0.25">
      <c r="A63" s="50" t="s">
        <v>164</v>
      </c>
      <c r="B63" s="50"/>
      <c r="C63" s="50"/>
      <c r="D63" s="50"/>
      <c r="E63" s="50"/>
      <c r="F63" s="50"/>
      <c r="G63" s="50"/>
      <c r="H63" s="50"/>
      <c r="I63" s="50"/>
      <c r="J63" s="50"/>
      <c r="K63" s="50"/>
      <c r="L63" s="50"/>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row>
    <row r="64" spans="1:1024" x14ac:dyDescent="0.25">
      <c r="A64" s="55" t="s">
        <v>63</v>
      </c>
      <c r="B64" s="55"/>
      <c r="C64" s="55"/>
      <c r="D64" s="55"/>
      <c r="E64" s="55"/>
      <c r="F64" s="55"/>
      <c r="G64" s="55"/>
      <c r="H64" s="55"/>
      <c r="I64" s="55"/>
      <c r="J64" s="55"/>
      <c r="K64" s="55"/>
      <c r="L64" s="55"/>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row>
    <row r="65" spans="1:1024" x14ac:dyDescent="0.25">
      <c r="A65" s="27"/>
      <c r="B65" s="27"/>
      <c r="C65" s="27"/>
      <c r="D65" s="27"/>
      <c r="E65" s="27"/>
      <c r="F65" s="27"/>
      <c r="G65" s="27"/>
      <c r="H65" s="27"/>
      <c r="I65" s="27"/>
      <c r="J65" s="27"/>
      <c r="K65" s="27"/>
      <c r="L65" s="27"/>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row>
    <row r="66" spans="1:1024" ht="27.95" customHeight="1" x14ac:dyDescent="0.25">
      <c r="A66" s="35" t="s">
        <v>64</v>
      </c>
      <c r="B66" s="35"/>
      <c r="C66" s="35" t="s">
        <v>65</v>
      </c>
      <c r="D66" s="35"/>
      <c r="E66" s="35"/>
      <c r="F66" s="35"/>
      <c r="G66" s="35"/>
      <c r="H66" s="35"/>
      <c r="I66" s="35"/>
      <c r="J66" s="35"/>
      <c r="K66" s="35" t="s">
        <v>30</v>
      </c>
      <c r="L66" s="35"/>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row>
    <row r="67" spans="1:1024" ht="36.200000000000003" customHeight="1" x14ac:dyDescent="0.25">
      <c r="A67" s="73" t="s">
        <v>2</v>
      </c>
      <c r="B67" s="73"/>
      <c r="C67" s="73" t="s">
        <v>66</v>
      </c>
      <c r="D67" s="11" t="s">
        <v>67</v>
      </c>
      <c r="E67" s="11" t="s">
        <v>68</v>
      </c>
      <c r="F67" s="11" t="s">
        <v>69</v>
      </c>
      <c r="G67" s="74" t="s">
        <v>70</v>
      </c>
      <c r="H67" s="74"/>
      <c r="I67" s="74" t="s">
        <v>71</v>
      </c>
      <c r="J67" s="74"/>
      <c r="K67" s="75">
        <f>(D68*E68*F68)-G68</f>
        <v>195.74</v>
      </c>
      <c r="L67" s="75"/>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row>
    <row r="68" spans="1:1024" ht="31.35" customHeight="1" x14ac:dyDescent="0.25">
      <c r="A68" s="73"/>
      <c r="B68" s="73"/>
      <c r="C68" s="73"/>
      <c r="D68" s="14">
        <v>3.5</v>
      </c>
      <c r="E68" s="13">
        <v>22</v>
      </c>
      <c r="F68" s="13">
        <v>4</v>
      </c>
      <c r="G68" s="76">
        <f>H26*6%</f>
        <v>112.25999999999999</v>
      </c>
      <c r="H68" s="76"/>
      <c r="I68" s="77" t="s">
        <v>72</v>
      </c>
      <c r="J68" s="77"/>
      <c r="K68" s="75"/>
      <c r="L68" s="75"/>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row>
    <row r="69" spans="1:1024" s="15" customFormat="1" ht="33.200000000000003" customHeight="1" x14ac:dyDescent="0.25">
      <c r="A69" s="42" t="s">
        <v>4</v>
      </c>
      <c r="B69" s="44"/>
      <c r="C69" s="64" t="s">
        <v>154</v>
      </c>
      <c r="D69" s="65"/>
      <c r="E69" s="65"/>
      <c r="F69" s="65"/>
      <c r="G69" s="65"/>
      <c r="H69" s="65"/>
      <c r="I69" s="65"/>
      <c r="J69" s="66"/>
      <c r="K69" s="67">
        <f>242-2</f>
        <v>240</v>
      </c>
      <c r="L69" s="67"/>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row>
    <row r="70" spans="1:1024" ht="24.95" customHeight="1" x14ac:dyDescent="0.25">
      <c r="A70" s="68" t="s">
        <v>7</v>
      </c>
      <c r="B70" s="69"/>
      <c r="C70" s="70" t="s">
        <v>155</v>
      </c>
      <c r="D70" s="71"/>
      <c r="E70" s="71"/>
      <c r="F70" s="71"/>
      <c r="G70" s="71"/>
      <c r="H70" s="71"/>
      <c r="I70" s="71"/>
      <c r="J70" s="72"/>
      <c r="K70" s="67">
        <f>((J39*3%)/12)*3</f>
        <v>14.032499999999999</v>
      </c>
      <c r="L70" s="67"/>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34.35" customHeight="1" x14ac:dyDescent="0.25">
      <c r="A71" s="68" t="s">
        <v>9</v>
      </c>
      <c r="B71" s="69"/>
      <c r="C71" s="70" t="s">
        <v>156</v>
      </c>
      <c r="D71" s="71"/>
      <c r="E71" s="71"/>
      <c r="F71" s="71"/>
      <c r="G71" s="71"/>
      <c r="H71" s="71"/>
      <c r="I71" s="71"/>
      <c r="J71" s="72"/>
      <c r="K71" s="67">
        <v>18</v>
      </c>
      <c r="L71" s="67"/>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ht="30.6" customHeight="1" x14ac:dyDescent="0.25">
      <c r="A72" s="68" t="s">
        <v>35</v>
      </c>
      <c r="B72" s="69"/>
      <c r="C72" s="70" t="s">
        <v>157</v>
      </c>
      <c r="D72" s="71"/>
      <c r="E72" s="71"/>
      <c r="F72" s="71"/>
      <c r="G72" s="71"/>
      <c r="H72" s="71"/>
      <c r="I72" s="71"/>
      <c r="J72" s="72"/>
      <c r="K72" s="79">
        <f>4*16</f>
        <v>64</v>
      </c>
      <c r="L72" s="80"/>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row>
    <row r="73" spans="1:1024" s="15" customFormat="1" ht="23.85" customHeight="1" x14ac:dyDescent="0.25">
      <c r="A73" s="42" t="s">
        <v>37</v>
      </c>
      <c r="B73" s="44"/>
      <c r="C73" s="64" t="s">
        <v>38</v>
      </c>
      <c r="D73" s="65"/>
      <c r="E73" s="65"/>
      <c r="F73" s="65"/>
      <c r="G73" s="65"/>
      <c r="H73" s="65"/>
      <c r="I73" s="65"/>
      <c r="J73" s="66"/>
      <c r="K73" s="78"/>
      <c r="L73" s="78"/>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row>
    <row r="74" spans="1:1024" s="15" customFormat="1" ht="35.1" customHeight="1" x14ac:dyDescent="0.25">
      <c r="A74" s="35" t="s">
        <v>39</v>
      </c>
      <c r="B74" s="35"/>
      <c r="C74" s="35"/>
      <c r="D74" s="35"/>
      <c r="E74" s="35"/>
      <c r="F74" s="35"/>
      <c r="G74" s="35"/>
      <c r="H74" s="35"/>
      <c r="I74" s="35"/>
      <c r="J74" s="35"/>
      <c r="K74" s="81">
        <f>SUM(K67:K73)</f>
        <v>531.77250000000004</v>
      </c>
      <c r="L74" s="81"/>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row>
    <row r="75" spans="1:1024" ht="330" customHeight="1" x14ac:dyDescent="0.25">
      <c r="A75" s="50" t="s">
        <v>161</v>
      </c>
      <c r="B75" s="50"/>
      <c r="C75" s="50"/>
      <c r="D75" s="50"/>
      <c r="E75" s="50"/>
      <c r="F75" s="50"/>
      <c r="G75" s="50"/>
      <c r="H75" s="50"/>
      <c r="I75" s="50"/>
      <c r="J75" s="50"/>
      <c r="K75" s="50"/>
      <c r="L75" s="50"/>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row>
    <row r="76" spans="1:1024" s="15" customFormat="1" ht="41.85" customHeight="1" x14ac:dyDescent="0.25">
      <c r="A76" s="31" t="s">
        <v>73</v>
      </c>
      <c r="B76" s="31"/>
      <c r="C76" s="31"/>
      <c r="D76" s="31"/>
      <c r="E76" s="31"/>
      <c r="F76" s="31"/>
      <c r="G76" s="31"/>
      <c r="H76" s="31"/>
      <c r="I76" s="31"/>
      <c r="J76" s="31"/>
      <c r="K76" s="31"/>
      <c r="L76" s="31"/>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row>
    <row r="77" spans="1:1024" ht="13.5" customHeight="1" x14ac:dyDescent="0.25">
      <c r="A77" s="27"/>
      <c r="B77" s="27"/>
      <c r="C77" s="27"/>
      <c r="D77" s="27"/>
      <c r="E77" s="27"/>
      <c r="F77" s="27"/>
      <c r="G77" s="27"/>
      <c r="H77" s="27"/>
      <c r="I77" s="27"/>
      <c r="J77" s="27"/>
      <c r="K77" s="27"/>
      <c r="L77" s="27"/>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row>
    <row r="78" spans="1:1024" ht="35.1" customHeight="1" x14ac:dyDescent="0.25">
      <c r="A78" s="35">
        <v>2</v>
      </c>
      <c r="B78" s="35"/>
      <c r="C78" s="35" t="s">
        <v>74</v>
      </c>
      <c r="D78" s="35"/>
      <c r="E78" s="35"/>
      <c r="F78" s="35"/>
      <c r="G78" s="35"/>
      <c r="H78" s="35"/>
      <c r="I78" s="35"/>
      <c r="J78" s="35"/>
      <c r="K78" s="35" t="s">
        <v>30</v>
      </c>
      <c r="L78" s="35"/>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row>
    <row r="79" spans="1:1024" ht="27.95" customHeight="1" x14ac:dyDescent="0.25">
      <c r="A79" s="33" t="s">
        <v>42</v>
      </c>
      <c r="B79" s="33"/>
      <c r="C79" s="34" t="s">
        <v>43</v>
      </c>
      <c r="D79" s="34"/>
      <c r="E79" s="34"/>
      <c r="F79" s="34"/>
      <c r="G79" s="34"/>
      <c r="H79" s="34"/>
      <c r="I79" s="34"/>
      <c r="J79" s="34"/>
      <c r="K79" s="52">
        <f>J50</f>
        <v>363.80555555555554</v>
      </c>
      <c r="L79" s="52"/>
      <c r="AMH79" s="1"/>
      <c r="AMI79" s="1"/>
      <c r="AMJ79" s="1"/>
    </row>
    <row r="80" spans="1:1024" ht="22.5" customHeight="1" x14ac:dyDescent="0.25">
      <c r="A80" s="33" t="s">
        <v>50</v>
      </c>
      <c r="B80" s="33"/>
      <c r="C80" s="34" t="s">
        <v>51</v>
      </c>
      <c r="D80" s="34"/>
      <c r="E80" s="34"/>
      <c r="F80" s="34"/>
      <c r="G80" s="34"/>
      <c r="H80" s="34"/>
      <c r="I80" s="34"/>
      <c r="J80" s="34"/>
      <c r="K80" s="52">
        <f>K62</f>
        <v>822.40844444444451</v>
      </c>
      <c r="L80" s="52"/>
      <c r="AMH80" s="1"/>
      <c r="AMI80" s="1"/>
      <c r="AMJ80" s="1"/>
    </row>
    <row r="81" spans="1:1024" ht="23.85" customHeight="1" x14ac:dyDescent="0.25">
      <c r="A81" s="33" t="s">
        <v>64</v>
      </c>
      <c r="B81" s="33"/>
      <c r="C81" s="34" t="s">
        <v>65</v>
      </c>
      <c r="D81" s="34"/>
      <c r="E81" s="34"/>
      <c r="F81" s="34"/>
      <c r="G81" s="34"/>
      <c r="H81" s="34"/>
      <c r="I81" s="34"/>
      <c r="J81" s="34"/>
      <c r="K81" s="52">
        <f>K74</f>
        <v>531.77250000000004</v>
      </c>
      <c r="L81" s="52"/>
      <c r="AMH81" s="1"/>
      <c r="AMI81" s="1"/>
      <c r="AMJ81" s="1"/>
    </row>
    <row r="82" spans="1:1024" ht="26.85" customHeight="1" x14ac:dyDescent="0.25">
      <c r="A82" s="35" t="s">
        <v>39</v>
      </c>
      <c r="B82" s="35"/>
      <c r="C82" s="35"/>
      <c r="D82" s="35"/>
      <c r="E82" s="35"/>
      <c r="F82" s="35"/>
      <c r="G82" s="35"/>
      <c r="H82" s="35"/>
      <c r="I82" s="35"/>
      <c r="J82" s="35"/>
      <c r="K82" s="56">
        <f>SUM(K79:L81)</f>
        <v>1717.9865</v>
      </c>
      <c r="L82" s="56"/>
      <c r="AMH82" s="1"/>
      <c r="AMI82" s="1"/>
      <c r="AMJ82" s="1"/>
    </row>
    <row r="83" spans="1:1024" ht="51.2" customHeight="1" x14ac:dyDescent="0.25">
      <c r="A83" s="27"/>
      <c r="B83" s="27"/>
      <c r="C83" s="27"/>
      <c r="D83" s="27"/>
      <c r="E83" s="27"/>
      <c r="F83" s="27"/>
      <c r="G83" s="27"/>
      <c r="H83" s="27"/>
      <c r="I83" s="27"/>
      <c r="J83" s="27"/>
      <c r="K83" s="27"/>
      <c r="L83" s="27"/>
      <c r="AMH83" s="1"/>
      <c r="AMI83" s="1"/>
      <c r="AMJ83" s="1"/>
    </row>
    <row r="84" spans="1:1024" ht="73.5" customHeight="1" x14ac:dyDescent="0.25">
      <c r="A84" s="31" t="s">
        <v>138</v>
      </c>
      <c r="B84" s="31"/>
      <c r="C84" s="31"/>
      <c r="D84" s="31"/>
      <c r="E84" s="31"/>
      <c r="F84" s="31"/>
      <c r="G84" s="31"/>
      <c r="H84" s="31"/>
      <c r="I84" s="31"/>
      <c r="J84" s="31"/>
      <c r="K84" s="31"/>
      <c r="L84" s="31"/>
      <c r="AMH84" s="1"/>
      <c r="AMI84" s="1"/>
      <c r="AMJ84" s="1"/>
    </row>
    <row r="85" spans="1:1024" ht="31.9" customHeight="1" x14ac:dyDescent="0.25">
      <c r="A85" s="27"/>
      <c r="B85" s="27"/>
      <c r="C85" s="27"/>
      <c r="D85" s="27"/>
      <c r="E85" s="27"/>
      <c r="F85" s="27"/>
      <c r="G85" s="27"/>
      <c r="H85" s="27"/>
      <c r="I85" s="27"/>
      <c r="J85" s="27"/>
      <c r="K85" s="27"/>
      <c r="L85" s="27"/>
      <c r="AMH85" s="1"/>
      <c r="AMI85" s="1"/>
      <c r="AMJ85" s="1"/>
    </row>
    <row r="86" spans="1:1024" ht="42.6" customHeight="1" x14ac:dyDescent="0.25">
      <c r="A86" s="35">
        <v>3</v>
      </c>
      <c r="B86" s="35"/>
      <c r="C86" s="35" t="s">
        <v>75</v>
      </c>
      <c r="D86" s="35"/>
      <c r="E86" s="35"/>
      <c r="F86" s="35"/>
      <c r="G86" s="35"/>
      <c r="H86" s="35"/>
      <c r="I86" s="35" t="s">
        <v>52</v>
      </c>
      <c r="J86" s="35"/>
      <c r="K86" s="35" t="s">
        <v>30</v>
      </c>
      <c r="L86" s="35"/>
      <c r="AMH86" s="1"/>
      <c r="AMI86" s="1"/>
      <c r="AMJ86" s="1"/>
    </row>
    <row r="87" spans="1:1024" ht="37.5" customHeight="1" x14ac:dyDescent="0.25">
      <c r="A87" s="33" t="s">
        <v>2</v>
      </c>
      <c r="B87" s="33"/>
      <c r="C87" s="48" t="s">
        <v>76</v>
      </c>
      <c r="D87" s="48"/>
      <c r="E87" s="48"/>
      <c r="F87" s="48"/>
      <c r="G87" s="48"/>
      <c r="H87" s="48"/>
      <c r="I87" s="82">
        <v>4.5999999999999999E-3</v>
      </c>
      <c r="J87" s="82"/>
      <c r="K87" s="52">
        <f t="shared" ref="K87:K92" si="1">I87*$J$39</f>
        <v>8.6066000000000003</v>
      </c>
      <c r="L87" s="52"/>
      <c r="AMH87" s="1"/>
      <c r="AMI87" s="1"/>
      <c r="AMJ87" s="1"/>
    </row>
    <row r="88" spans="1:1024" ht="39" customHeight="1" x14ac:dyDescent="0.25">
      <c r="A88" s="33" t="s">
        <v>4</v>
      </c>
      <c r="B88" s="33"/>
      <c r="C88" s="48" t="s">
        <v>77</v>
      </c>
      <c r="D88" s="48"/>
      <c r="E88" s="48"/>
      <c r="F88" s="48"/>
      <c r="G88" s="48"/>
      <c r="H88" s="48"/>
      <c r="I88" s="82">
        <f>8%*I87</f>
        <v>3.68E-4</v>
      </c>
      <c r="J88" s="82"/>
      <c r="K88" s="52">
        <f t="shared" si="1"/>
        <v>0.68852800000000003</v>
      </c>
      <c r="L88" s="52"/>
      <c r="AMH88" s="1"/>
      <c r="AMI88" s="1"/>
      <c r="AMJ88" s="1"/>
    </row>
    <row r="89" spans="1:1024" ht="36" customHeight="1" x14ac:dyDescent="0.25">
      <c r="A89" s="33" t="s">
        <v>7</v>
      </c>
      <c r="B89" s="33"/>
      <c r="C89" s="48" t="s">
        <v>78</v>
      </c>
      <c r="D89" s="48"/>
      <c r="E89" s="48"/>
      <c r="F89" s="48"/>
      <c r="G89" s="48"/>
      <c r="H89" s="48"/>
      <c r="I89" s="82">
        <v>3.4700000000000002E-2</v>
      </c>
      <c r="J89" s="82"/>
      <c r="K89" s="52">
        <f t="shared" si="1"/>
        <v>64.923699999999997</v>
      </c>
      <c r="L89" s="52"/>
      <c r="AMH89" s="1"/>
      <c r="AMI89" s="1"/>
      <c r="AMJ89" s="1"/>
    </row>
    <row r="90" spans="1:1024" ht="42" customHeight="1" x14ac:dyDescent="0.25">
      <c r="A90" s="33" t="s">
        <v>9</v>
      </c>
      <c r="B90" s="33"/>
      <c r="C90" s="48" t="s">
        <v>79</v>
      </c>
      <c r="D90" s="48"/>
      <c r="E90" s="48"/>
      <c r="F90" s="48"/>
      <c r="G90" s="48"/>
      <c r="H90" s="48"/>
      <c r="I90" s="82">
        <v>1.9400000000000001E-2</v>
      </c>
      <c r="J90" s="82"/>
      <c r="K90" s="52">
        <f t="shared" si="1"/>
        <v>36.297400000000003</v>
      </c>
      <c r="L90" s="52"/>
      <c r="AMH90" s="1"/>
      <c r="AMI90" s="1"/>
      <c r="AMJ90" s="1"/>
    </row>
    <row r="91" spans="1:1024" ht="44.25" customHeight="1" x14ac:dyDescent="0.25">
      <c r="A91" s="33" t="s">
        <v>35</v>
      </c>
      <c r="B91" s="33"/>
      <c r="C91" s="48" t="s">
        <v>80</v>
      </c>
      <c r="D91" s="48"/>
      <c r="E91" s="48"/>
      <c r="F91" s="48"/>
      <c r="G91" s="48"/>
      <c r="H91" s="48"/>
      <c r="I91" s="82">
        <f>I90*H62</f>
        <v>7.1392000000000009E-3</v>
      </c>
      <c r="J91" s="82"/>
      <c r="K91" s="52">
        <f t="shared" si="1"/>
        <v>13.357443200000002</v>
      </c>
      <c r="L91" s="52"/>
      <c r="AMH91" s="1"/>
      <c r="AMI91" s="1"/>
      <c r="AMJ91" s="1"/>
    </row>
    <row r="92" spans="1:1024" ht="40.5" customHeight="1" x14ac:dyDescent="0.25">
      <c r="A92" s="33" t="s">
        <v>37</v>
      </c>
      <c r="B92" s="33"/>
      <c r="C92" s="48" t="s">
        <v>81</v>
      </c>
      <c r="D92" s="48"/>
      <c r="E92" s="48"/>
      <c r="F92" s="48"/>
      <c r="G92" s="48"/>
      <c r="H92" s="48"/>
      <c r="I92" s="82">
        <v>2.0000000000000001E-4</v>
      </c>
      <c r="J92" s="82"/>
      <c r="K92" s="52">
        <f t="shared" si="1"/>
        <v>0.37420000000000003</v>
      </c>
      <c r="L92" s="52"/>
      <c r="AMH92" s="1"/>
      <c r="AMI92" s="1"/>
      <c r="AMJ92" s="1"/>
    </row>
    <row r="93" spans="1:1024" ht="39.75" customHeight="1" x14ac:dyDescent="0.25">
      <c r="A93" s="35" t="s">
        <v>39</v>
      </c>
      <c r="B93" s="35"/>
      <c r="C93" s="35"/>
      <c r="D93" s="35"/>
      <c r="E93" s="35"/>
      <c r="F93" s="35"/>
      <c r="G93" s="35"/>
      <c r="H93" s="35"/>
      <c r="I93" s="35"/>
      <c r="J93" s="35"/>
      <c r="K93" s="56">
        <f>SUM(K87:K92)</f>
        <v>124.24787120000002</v>
      </c>
      <c r="L93" s="56"/>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c r="IQ93" s="17"/>
      <c r="IR93" s="17"/>
      <c r="IS93" s="17"/>
      <c r="IT93" s="17"/>
      <c r="IU93" s="17"/>
      <c r="IV93" s="17"/>
      <c r="IW93" s="17"/>
      <c r="IX93" s="17"/>
      <c r="IY93" s="17"/>
      <c r="IZ93" s="17"/>
      <c r="JA93" s="17"/>
      <c r="JB93" s="17"/>
      <c r="JC93" s="17"/>
      <c r="JD93" s="17"/>
      <c r="JE93" s="17"/>
      <c r="JF93" s="17"/>
      <c r="JG93" s="17"/>
      <c r="JH93" s="17"/>
      <c r="JI93" s="17"/>
      <c r="JJ93" s="17"/>
      <c r="JK93" s="17"/>
      <c r="JL93" s="17"/>
      <c r="JM93" s="17"/>
      <c r="JN93" s="17"/>
      <c r="JO93" s="17"/>
      <c r="JP93" s="17"/>
      <c r="JQ93" s="17"/>
      <c r="JR93" s="17"/>
      <c r="JS93" s="17"/>
      <c r="JT93" s="17"/>
      <c r="JU93" s="17"/>
      <c r="JV93" s="17"/>
      <c r="JW93" s="17"/>
      <c r="JX93" s="17"/>
      <c r="JY93" s="17"/>
      <c r="JZ93" s="17"/>
      <c r="KA93" s="17"/>
      <c r="KB93" s="17"/>
      <c r="KC93" s="17"/>
      <c r="KD93" s="17"/>
      <c r="KE93" s="17"/>
      <c r="KF93" s="17"/>
      <c r="KG93" s="17"/>
      <c r="KH93" s="17"/>
      <c r="KI93" s="17"/>
      <c r="KJ93" s="17"/>
      <c r="KK93" s="17"/>
      <c r="KL93" s="17"/>
      <c r="KM93" s="17"/>
      <c r="KN93" s="17"/>
      <c r="KO93" s="17"/>
      <c r="KP93" s="17"/>
      <c r="KQ93" s="17"/>
      <c r="KR93" s="17"/>
      <c r="KS93" s="17"/>
      <c r="KT93" s="17"/>
      <c r="KU93" s="17"/>
      <c r="KV93" s="17"/>
      <c r="KW93" s="17"/>
      <c r="KX93" s="17"/>
      <c r="KY93" s="17"/>
      <c r="KZ93" s="17"/>
      <c r="LA93" s="17"/>
      <c r="LB93" s="17"/>
      <c r="LC93" s="17"/>
      <c r="LD93" s="17"/>
      <c r="LE93" s="17"/>
      <c r="LF93" s="17"/>
      <c r="LG93" s="17"/>
      <c r="LH93" s="17"/>
      <c r="LI93" s="17"/>
      <c r="LJ93" s="17"/>
      <c r="LK93" s="17"/>
      <c r="LL93" s="17"/>
      <c r="LM93" s="17"/>
      <c r="LN93" s="17"/>
      <c r="LO93" s="17"/>
      <c r="LP93" s="17"/>
      <c r="LQ93" s="17"/>
      <c r="LR93" s="17"/>
      <c r="LS93" s="17"/>
      <c r="LT93" s="17"/>
      <c r="LU93" s="17"/>
      <c r="LV93" s="17"/>
      <c r="LW93" s="17"/>
      <c r="LX93" s="17"/>
      <c r="LY93" s="17"/>
      <c r="LZ93" s="17"/>
      <c r="MA93" s="17"/>
      <c r="MB93" s="17"/>
      <c r="MC93" s="17"/>
      <c r="MD93" s="17"/>
      <c r="ME93" s="17"/>
      <c r="MF93" s="17"/>
      <c r="MG93" s="17"/>
      <c r="MH93" s="17"/>
      <c r="MI93" s="17"/>
      <c r="MJ93" s="17"/>
      <c r="MK93" s="17"/>
      <c r="ML93" s="17"/>
      <c r="MM93" s="17"/>
      <c r="MN93" s="17"/>
      <c r="MO93" s="17"/>
      <c r="MP93" s="17"/>
      <c r="MQ93" s="17"/>
      <c r="MR93" s="17"/>
      <c r="MS93" s="17"/>
      <c r="MT93" s="17"/>
      <c r="MU93" s="17"/>
      <c r="MV93" s="17"/>
      <c r="MW93" s="17"/>
      <c r="MX93" s="17"/>
      <c r="MY93" s="17"/>
      <c r="MZ93" s="17"/>
      <c r="NA93" s="17"/>
      <c r="NB93" s="17"/>
      <c r="NC93" s="17"/>
      <c r="ND93" s="17"/>
      <c r="NE93" s="17"/>
      <c r="NF93" s="17"/>
      <c r="NG93" s="17"/>
      <c r="NH93" s="17"/>
      <c r="NI93" s="17"/>
      <c r="NJ93" s="17"/>
      <c r="NK93" s="17"/>
      <c r="NL93" s="17"/>
      <c r="NM93" s="17"/>
      <c r="NN93" s="17"/>
      <c r="NO93" s="17"/>
      <c r="NP93" s="17"/>
      <c r="NQ93" s="17"/>
      <c r="NR93" s="17"/>
      <c r="NS93" s="17"/>
      <c r="NT93" s="17"/>
      <c r="NU93" s="17"/>
      <c r="NV93" s="17"/>
      <c r="NW93" s="17"/>
      <c r="NX93" s="17"/>
      <c r="NY93" s="17"/>
      <c r="NZ93" s="17"/>
      <c r="OA93" s="17"/>
      <c r="OB93" s="17"/>
      <c r="OC93" s="17"/>
      <c r="OD93" s="17"/>
      <c r="OE93" s="17"/>
      <c r="OF93" s="17"/>
      <c r="OG93" s="17"/>
      <c r="OH93" s="17"/>
      <c r="OI93" s="17"/>
      <c r="OJ93" s="17"/>
      <c r="OK93" s="17"/>
      <c r="OL93" s="17"/>
      <c r="OM93" s="17"/>
      <c r="ON93" s="17"/>
      <c r="OO93" s="17"/>
      <c r="OP93" s="17"/>
      <c r="OQ93" s="17"/>
      <c r="OR93" s="17"/>
      <c r="OS93" s="17"/>
      <c r="OT93" s="17"/>
      <c r="OU93" s="17"/>
      <c r="OV93" s="17"/>
      <c r="OW93" s="17"/>
      <c r="OX93" s="17"/>
      <c r="OY93" s="17"/>
      <c r="OZ93" s="17"/>
      <c r="PA93" s="17"/>
      <c r="PB93" s="17"/>
      <c r="PC93" s="17"/>
      <c r="PD93" s="17"/>
      <c r="PE93" s="17"/>
      <c r="PF93" s="17"/>
      <c r="PG93" s="17"/>
      <c r="PH93" s="17"/>
      <c r="PI93" s="17"/>
      <c r="PJ93" s="17"/>
      <c r="PK93" s="17"/>
      <c r="PL93" s="17"/>
      <c r="PM93" s="17"/>
      <c r="PN93" s="17"/>
      <c r="PO93" s="17"/>
      <c r="PP93" s="17"/>
      <c r="PQ93" s="17"/>
      <c r="PR93" s="17"/>
      <c r="PS93" s="17"/>
      <c r="PT93" s="17"/>
      <c r="PU93" s="17"/>
      <c r="PV93" s="17"/>
      <c r="PW93" s="17"/>
      <c r="PX93" s="17"/>
      <c r="PY93" s="17"/>
      <c r="PZ93" s="17"/>
      <c r="QA93" s="17"/>
      <c r="QB93" s="17"/>
      <c r="QC93" s="17"/>
      <c r="QD93" s="17"/>
      <c r="QE93" s="17"/>
      <c r="QF93" s="17"/>
      <c r="QG93" s="17"/>
      <c r="QH93" s="17"/>
      <c r="QI93" s="17"/>
      <c r="QJ93" s="17"/>
      <c r="QK93" s="17"/>
      <c r="QL93" s="17"/>
      <c r="QM93" s="17"/>
      <c r="QN93" s="17"/>
      <c r="QO93" s="17"/>
      <c r="QP93" s="17"/>
      <c r="QQ93" s="17"/>
      <c r="QR93" s="17"/>
      <c r="QS93" s="17"/>
      <c r="QT93" s="17"/>
      <c r="QU93" s="17"/>
      <c r="QV93" s="17"/>
      <c r="QW93" s="17"/>
      <c r="QX93" s="17"/>
      <c r="QY93" s="17"/>
      <c r="QZ93" s="17"/>
      <c r="RA93" s="17"/>
      <c r="RB93" s="17"/>
      <c r="RC93" s="17"/>
      <c r="RD93" s="17"/>
      <c r="RE93" s="17"/>
      <c r="RF93" s="17"/>
      <c r="RG93" s="17"/>
      <c r="RH93" s="17"/>
      <c r="RI93" s="17"/>
      <c r="RJ93" s="17"/>
      <c r="RK93" s="17"/>
      <c r="RL93" s="17"/>
      <c r="RM93" s="17"/>
      <c r="RN93" s="17"/>
      <c r="RO93" s="17"/>
      <c r="RP93" s="17"/>
      <c r="RQ93" s="17"/>
      <c r="RR93" s="17"/>
      <c r="RS93" s="17"/>
      <c r="RT93" s="17"/>
      <c r="RU93" s="17"/>
      <c r="RV93" s="17"/>
      <c r="RW93" s="17"/>
      <c r="RX93" s="17"/>
      <c r="RY93" s="17"/>
      <c r="RZ93" s="17"/>
      <c r="SA93" s="17"/>
      <c r="SB93" s="17"/>
      <c r="SC93" s="17"/>
      <c r="SD93" s="17"/>
      <c r="SE93" s="17"/>
      <c r="SF93" s="17"/>
      <c r="SG93" s="17"/>
      <c r="SH93" s="17"/>
      <c r="SI93" s="17"/>
      <c r="SJ93" s="17"/>
      <c r="SK93" s="17"/>
      <c r="SL93" s="17"/>
      <c r="SM93" s="17"/>
      <c r="SN93" s="17"/>
      <c r="SO93" s="17"/>
      <c r="SP93" s="17"/>
      <c r="SQ93" s="17"/>
      <c r="SR93" s="17"/>
      <c r="SS93" s="17"/>
      <c r="ST93" s="17"/>
      <c r="SU93" s="17"/>
      <c r="SV93" s="17"/>
      <c r="SW93" s="17"/>
      <c r="SX93" s="17"/>
      <c r="SY93" s="17"/>
      <c r="SZ93" s="17"/>
      <c r="TA93" s="17"/>
      <c r="TB93" s="17"/>
      <c r="TC93" s="17"/>
      <c r="TD93" s="17"/>
      <c r="TE93" s="17"/>
      <c r="TF93" s="17"/>
      <c r="TG93" s="17"/>
      <c r="TH93" s="17"/>
      <c r="TI93" s="17"/>
      <c r="TJ93" s="17"/>
      <c r="TK93" s="17"/>
      <c r="TL93" s="17"/>
      <c r="TM93" s="17"/>
      <c r="TN93" s="17"/>
      <c r="TO93" s="17"/>
      <c r="TP93" s="17"/>
      <c r="TQ93" s="17"/>
      <c r="TR93" s="17"/>
      <c r="TS93" s="17"/>
      <c r="TT93" s="17"/>
      <c r="TU93" s="17"/>
      <c r="TV93" s="17"/>
      <c r="TW93" s="17"/>
      <c r="TX93" s="17"/>
      <c r="TY93" s="17"/>
      <c r="TZ93" s="17"/>
      <c r="UA93" s="17"/>
      <c r="UB93" s="17"/>
      <c r="UC93" s="17"/>
      <c r="UD93" s="17"/>
      <c r="UE93" s="17"/>
      <c r="UF93" s="17"/>
      <c r="UG93" s="17"/>
      <c r="UH93" s="17"/>
      <c r="UI93" s="17"/>
      <c r="UJ93" s="17"/>
      <c r="UK93" s="17"/>
      <c r="UL93" s="17"/>
      <c r="UM93" s="17"/>
      <c r="UN93" s="17"/>
      <c r="UO93" s="17"/>
      <c r="UP93" s="17"/>
      <c r="UQ93" s="17"/>
      <c r="UR93" s="17"/>
      <c r="US93" s="17"/>
      <c r="UT93" s="17"/>
      <c r="UU93" s="17"/>
      <c r="UV93" s="17"/>
      <c r="UW93" s="17"/>
      <c r="UX93" s="17"/>
      <c r="UY93" s="17"/>
      <c r="UZ93" s="17"/>
      <c r="VA93" s="17"/>
      <c r="VB93" s="17"/>
      <c r="VC93" s="17"/>
      <c r="VD93" s="17"/>
      <c r="VE93" s="17"/>
      <c r="VF93" s="17"/>
      <c r="VG93" s="17"/>
      <c r="VH93" s="17"/>
      <c r="VI93" s="17"/>
      <c r="VJ93" s="17"/>
      <c r="VK93" s="17"/>
      <c r="VL93" s="17"/>
      <c r="VM93" s="17"/>
      <c r="VN93" s="17"/>
      <c r="VO93" s="17"/>
      <c r="VP93" s="17"/>
      <c r="VQ93" s="17"/>
      <c r="VR93" s="17"/>
      <c r="VS93" s="17"/>
      <c r="VT93" s="17"/>
      <c r="VU93" s="17"/>
      <c r="VV93" s="17"/>
      <c r="VW93" s="17"/>
      <c r="VX93" s="17"/>
      <c r="VY93" s="17"/>
      <c r="VZ93" s="17"/>
      <c r="WA93" s="17"/>
      <c r="WB93" s="17"/>
      <c r="WC93" s="17"/>
      <c r="WD93" s="17"/>
      <c r="WE93" s="17"/>
      <c r="WF93" s="17"/>
      <c r="WG93" s="17"/>
      <c r="WH93" s="17"/>
      <c r="WI93" s="17"/>
      <c r="WJ93" s="17"/>
      <c r="WK93" s="17"/>
      <c r="WL93" s="17"/>
      <c r="WM93" s="17"/>
      <c r="WN93" s="17"/>
      <c r="WO93" s="17"/>
      <c r="WP93" s="17"/>
      <c r="WQ93" s="17"/>
      <c r="WR93" s="17"/>
      <c r="WS93" s="17"/>
      <c r="WT93" s="17"/>
      <c r="WU93" s="17"/>
      <c r="WV93" s="17"/>
      <c r="WW93" s="17"/>
      <c r="WX93" s="17"/>
      <c r="WY93" s="17"/>
      <c r="WZ93" s="17"/>
      <c r="XA93" s="17"/>
      <c r="XB93" s="17"/>
      <c r="XC93" s="17"/>
      <c r="XD93" s="17"/>
      <c r="XE93" s="17"/>
      <c r="XF93" s="17"/>
      <c r="XG93" s="17"/>
      <c r="XH93" s="17"/>
      <c r="XI93" s="17"/>
      <c r="XJ93" s="17"/>
      <c r="XK93" s="17"/>
      <c r="XL93" s="17"/>
      <c r="XM93" s="17"/>
      <c r="XN93" s="17"/>
      <c r="XO93" s="17"/>
      <c r="XP93" s="17"/>
      <c r="XQ93" s="17"/>
      <c r="XR93" s="17"/>
      <c r="XS93" s="17"/>
      <c r="XT93" s="17"/>
      <c r="XU93" s="17"/>
      <c r="XV93" s="17"/>
      <c r="XW93" s="17"/>
      <c r="XX93" s="17"/>
      <c r="XY93" s="17"/>
      <c r="XZ93" s="17"/>
      <c r="YA93" s="17"/>
      <c r="YB93" s="17"/>
      <c r="YC93" s="17"/>
      <c r="YD93" s="17"/>
      <c r="YE93" s="17"/>
      <c r="YF93" s="17"/>
      <c r="YG93" s="17"/>
      <c r="YH93" s="17"/>
      <c r="YI93" s="17"/>
      <c r="YJ93" s="17"/>
      <c r="YK93" s="17"/>
      <c r="YL93" s="17"/>
      <c r="YM93" s="17"/>
      <c r="YN93" s="17"/>
      <c r="YO93" s="17"/>
      <c r="YP93" s="17"/>
      <c r="YQ93" s="17"/>
      <c r="YR93" s="17"/>
      <c r="YS93" s="17"/>
      <c r="YT93" s="17"/>
      <c r="YU93" s="17"/>
      <c r="YV93" s="17"/>
      <c r="YW93" s="17"/>
      <c r="YX93" s="17"/>
      <c r="YY93" s="17"/>
      <c r="YZ93" s="17"/>
      <c r="ZA93" s="17"/>
      <c r="ZB93" s="17"/>
      <c r="ZC93" s="17"/>
      <c r="ZD93" s="17"/>
      <c r="ZE93" s="17"/>
      <c r="ZF93" s="17"/>
      <c r="ZG93" s="17"/>
      <c r="ZH93" s="17"/>
      <c r="ZI93" s="17"/>
      <c r="ZJ93" s="17"/>
      <c r="ZK93" s="17"/>
      <c r="ZL93" s="17"/>
      <c r="ZM93" s="17"/>
      <c r="ZN93" s="17"/>
      <c r="ZO93" s="17"/>
      <c r="ZP93" s="17"/>
      <c r="ZQ93" s="17"/>
      <c r="ZR93" s="17"/>
      <c r="ZS93" s="17"/>
      <c r="ZT93" s="17"/>
      <c r="ZU93" s="17"/>
      <c r="ZV93" s="17"/>
      <c r="ZW93" s="17"/>
      <c r="ZX93" s="17"/>
      <c r="ZY93" s="17"/>
      <c r="ZZ93" s="17"/>
      <c r="AAA93" s="17"/>
      <c r="AAB93" s="17"/>
      <c r="AAC93" s="17"/>
      <c r="AAD93" s="17"/>
      <c r="AAE93" s="17"/>
      <c r="AAF93" s="17"/>
      <c r="AAG93" s="17"/>
      <c r="AAH93" s="17"/>
      <c r="AAI93" s="17"/>
      <c r="AAJ93" s="17"/>
      <c r="AAK93" s="17"/>
      <c r="AAL93" s="17"/>
      <c r="AAM93" s="17"/>
      <c r="AAN93" s="17"/>
      <c r="AAO93" s="17"/>
      <c r="AAP93" s="17"/>
      <c r="AAQ93" s="17"/>
      <c r="AAR93" s="17"/>
      <c r="AAS93" s="17"/>
      <c r="AAT93" s="17"/>
      <c r="AAU93" s="17"/>
      <c r="AAV93" s="17"/>
      <c r="AAW93" s="17"/>
      <c r="AAX93" s="17"/>
      <c r="AAY93" s="17"/>
      <c r="AAZ93" s="17"/>
      <c r="ABA93" s="17"/>
      <c r="ABB93" s="17"/>
      <c r="ABC93" s="17"/>
      <c r="ABD93" s="17"/>
      <c r="ABE93" s="17"/>
      <c r="ABF93" s="17"/>
      <c r="ABG93" s="17"/>
      <c r="ABH93" s="17"/>
      <c r="ABI93" s="17"/>
      <c r="ABJ93" s="17"/>
      <c r="ABK93" s="17"/>
      <c r="ABL93" s="17"/>
      <c r="ABM93" s="17"/>
      <c r="ABN93" s="17"/>
      <c r="ABO93" s="17"/>
      <c r="ABP93" s="17"/>
      <c r="ABQ93" s="17"/>
      <c r="ABR93" s="17"/>
      <c r="ABS93" s="17"/>
      <c r="ABT93" s="17"/>
      <c r="ABU93" s="17"/>
      <c r="ABV93" s="17"/>
      <c r="ABW93" s="17"/>
      <c r="ABX93" s="17"/>
      <c r="ABY93" s="17"/>
      <c r="ABZ93" s="17"/>
      <c r="ACA93" s="17"/>
      <c r="ACB93" s="17"/>
      <c r="ACC93" s="17"/>
      <c r="ACD93" s="17"/>
      <c r="ACE93" s="17"/>
      <c r="ACF93" s="17"/>
      <c r="ACG93" s="17"/>
      <c r="ACH93" s="17"/>
      <c r="ACI93" s="17"/>
      <c r="ACJ93" s="17"/>
      <c r="ACK93" s="17"/>
      <c r="ACL93" s="17"/>
      <c r="ACM93" s="17"/>
      <c r="ACN93" s="17"/>
      <c r="ACO93" s="17"/>
      <c r="ACP93" s="17"/>
      <c r="ACQ93" s="17"/>
      <c r="ACR93" s="17"/>
      <c r="ACS93" s="17"/>
      <c r="ACT93" s="17"/>
      <c r="ACU93" s="17"/>
      <c r="ACV93" s="17"/>
      <c r="ACW93" s="17"/>
      <c r="ACX93" s="17"/>
      <c r="ACY93" s="17"/>
      <c r="ACZ93" s="17"/>
      <c r="ADA93" s="17"/>
      <c r="ADB93" s="17"/>
      <c r="ADC93" s="17"/>
      <c r="ADD93" s="17"/>
      <c r="ADE93" s="17"/>
      <c r="ADF93" s="17"/>
      <c r="ADG93" s="17"/>
      <c r="ADH93" s="17"/>
      <c r="ADI93" s="17"/>
      <c r="ADJ93" s="17"/>
      <c r="ADK93" s="17"/>
      <c r="ADL93" s="17"/>
      <c r="ADM93" s="17"/>
      <c r="ADN93" s="17"/>
      <c r="ADO93" s="17"/>
      <c r="ADP93" s="17"/>
      <c r="ADQ93" s="17"/>
      <c r="ADR93" s="17"/>
      <c r="ADS93" s="17"/>
      <c r="ADT93" s="17"/>
      <c r="ADU93" s="17"/>
      <c r="ADV93" s="17"/>
      <c r="ADW93" s="17"/>
      <c r="ADX93" s="17"/>
      <c r="ADY93" s="17"/>
      <c r="ADZ93" s="17"/>
      <c r="AEA93" s="17"/>
      <c r="AEB93" s="17"/>
      <c r="AEC93" s="17"/>
      <c r="AED93" s="17"/>
      <c r="AEE93" s="17"/>
      <c r="AEF93" s="17"/>
      <c r="AEG93" s="17"/>
      <c r="AEH93" s="17"/>
      <c r="AEI93" s="17"/>
      <c r="AEJ93" s="17"/>
      <c r="AEK93" s="17"/>
      <c r="AEL93" s="17"/>
      <c r="AEM93" s="17"/>
      <c r="AEN93" s="17"/>
      <c r="AEO93" s="17"/>
      <c r="AEP93" s="17"/>
      <c r="AEQ93" s="17"/>
      <c r="AER93" s="17"/>
      <c r="AES93" s="17"/>
      <c r="AET93" s="17"/>
      <c r="AEU93" s="17"/>
      <c r="AEV93" s="17"/>
      <c r="AEW93" s="17"/>
      <c r="AEX93" s="17"/>
      <c r="AEY93" s="17"/>
      <c r="AEZ93" s="17"/>
      <c r="AFA93" s="17"/>
      <c r="AFB93" s="17"/>
      <c r="AFC93" s="17"/>
      <c r="AFD93" s="17"/>
      <c r="AFE93" s="17"/>
      <c r="AFF93" s="17"/>
      <c r="AFG93" s="17"/>
      <c r="AFH93" s="17"/>
      <c r="AFI93" s="17"/>
      <c r="AFJ93" s="17"/>
      <c r="AFK93" s="17"/>
      <c r="AFL93" s="17"/>
      <c r="AFM93" s="17"/>
      <c r="AFN93" s="17"/>
      <c r="AFO93" s="17"/>
      <c r="AFP93" s="17"/>
      <c r="AFQ93" s="17"/>
      <c r="AFR93" s="17"/>
      <c r="AFS93" s="17"/>
      <c r="AFT93" s="17"/>
      <c r="AFU93" s="17"/>
      <c r="AFV93" s="17"/>
      <c r="AFW93" s="17"/>
      <c r="AFX93" s="17"/>
      <c r="AFY93" s="17"/>
      <c r="AFZ93" s="17"/>
      <c r="AGA93" s="17"/>
      <c r="AGB93" s="17"/>
      <c r="AGC93" s="17"/>
      <c r="AGD93" s="17"/>
      <c r="AGE93" s="17"/>
      <c r="AGF93" s="17"/>
      <c r="AGG93" s="17"/>
      <c r="AGH93" s="17"/>
      <c r="AGI93" s="17"/>
      <c r="AGJ93" s="17"/>
      <c r="AGK93" s="17"/>
      <c r="AGL93" s="17"/>
      <c r="AGM93" s="17"/>
      <c r="AGN93" s="17"/>
      <c r="AGO93" s="17"/>
      <c r="AGP93" s="17"/>
      <c r="AGQ93" s="17"/>
      <c r="AGR93" s="17"/>
      <c r="AGS93" s="17"/>
      <c r="AGT93" s="17"/>
      <c r="AGU93" s="17"/>
      <c r="AGV93" s="17"/>
      <c r="AGW93" s="17"/>
      <c r="AGX93" s="17"/>
      <c r="AGY93" s="17"/>
      <c r="AGZ93" s="17"/>
      <c r="AHA93" s="17"/>
      <c r="AHB93" s="17"/>
      <c r="AHC93" s="17"/>
      <c r="AHD93" s="17"/>
      <c r="AHE93" s="17"/>
      <c r="AHF93" s="17"/>
      <c r="AHG93" s="17"/>
      <c r="AHH93" s="17"/>
      <c r="AHI93" s="17"/>
      <c r="AHJ93" s="17"/>
      <c r="AHK93" s="17"/>
      <c r="AHL93" s="17"/>
      <c r="AHM93" s="17"/>
      <c r="AHN93" s="17"/>
      <c r="AHO93" s="17"/>
      <c r="AHP93" s="17"/>
      <c r="AHQ93" s="17"/>
      <c r="AHR93" s="17"/>
      <c r="AHS93" s="17"/>
      <c r="AHT93" s="17"/>
      <c r="AHU93" s="17"/>
      <c r="AHV93" s="17"/>
      <c r="AHW93" s="17"/>
      <c r="AHX93" s="17"/>
      <c r="AHY93" s="17"/>
      <c r="AHZ93" s="17"/>
      <c r="AIA93" s="17"/>
      <c r="AIB93" s="17"/>
      <c r="AIC93" s="17"/>
      <c r="AID93" s="17"/>
      <c r="AIE93" s="17"/>
      <c r="AIF93" s="17"/>
      <c r="AIG93" s="17"/>
      <c r="AIH93" s="17"/>
      <c r="AII93" s="17"/>
      <c r="AIJ93" s="17"/>
      <c r="AIK93" s="17"/>
      <c r="AIL93" s="17"/>
      <c r="AIM93" s="17"/>
      <c r="AIN93" s="17"/>
      <c r="AIO93" s="17"/>
      <c r="AIP93" s="17"/>
      <c r="AIQ93" s="17"/>
      <c r="AIR93" s="17"/>
      <c r="AIS93" s="17"/>
      <c r="AIT93" s="17"/>
      <c r="AIU93" s="17"/>
      <c r="AIV93" s="17"/>
      <c r="AIW93" s="17"/>
      <c r="AIX93" s="17"/>
      <c r="AIY93" s="17"/>
      <c r="AIZ93" s="17"/>
      <c r="AJA93" s="17"/>
      <c r="AJB93" s="17"/>
      <c r="AJC93" s="17"/>
      <c r="AJD93" s="17"/>
      <c r="AJE93" s="17"/>
      <c r="AJF93" s="17"/>
      <c r="AJG93" s="17"/>
      <c r="AJH93" s="17"/>
      <c r="AJI93" s="17"/>
      <c r="AJJ93" s="17"/>
      <c r="AJK93" s="17"/>
      <c r="AJL93" s="17"/>
      <c r="AJM93" s="17"/>
      <c r="AJN93" s="17"/>
      <c r="AJO93" s="17"/>
      <c r="AJP93" s="17"/>
      <c r="AJQ93" s="17"/>
      <c r="AJR93" s="17"/>
      <c r="AJS93" s="17"/>
      <c r="AJT93" s="17"/>
      <c r="AJU93" s="17"/>
      <c r="AJV93" s="17"/>
      <c r="AJW93" s="17"/>
      <c r="AJX93" s="17"/>
      <c r="AJY93" s="17"/>
      <c r="AJZ93" s="17"/>
      <c r="AKA93" s="17"/>
      <c r="AKB93" s="17"/>
      <c r="AKC93" s="17"/>
      <c r="AKD93" s="17"/>
      <c r="AKE93" s="17"/>
      <c r="AKF93" s="17"/>
      <c r="AKG93" s="17"/>
      <c r="AKH93" s="17"/>
      <c r="AKI93" s="17"/>
      <c r="AKJ93" s="17"/>
      <c r="AKK93" s="17"/>
      <c r="AKL93" s="17"/>
      <c r="AKM93" s="17"/>
      <c r="AKN93" s="17"/>
      <c r="AKO93" s="17"/>
      <c r="AKP93" s="17"/>
      <c r="AKQ93" s="17"/>
      <c r="AKR93" s="17"/>
      <c r="AKS93" s="17"/>
      <c r="AKT93" s="17"/>
      <c r="AKU93" s="17"/>
      <c r="AKV93" s="17"/>
      <c r="AKW93" s="17"/>
      <c r="AKX93" s="17"/>
      <c r="AKY93" s="17"/>
      <c r="AKZ93" s="17"/>
      <c r="ALA93" s="17"/>
      <c r="ALB93" s="17"/>
      <c r="ALC93" s="17"/>
      <c r="ALD93" s="17"/>
      <c r="ALE93" s="17"/>
      <c r="ALF93" s="17"/>
      <c r="ALG93" s="17"/>
      <c r="ALH93" s="17"/>
      <c r="ALI93" s="17"/>
      <c r="ALJ93" s="17"/>
      <c r="ALK93" s="17"/>
      <c r="ALL93" s="17"/>
      <c r="ALM93" s="17"/>
      <c r="ALN93" s="17"/>
      <c r="ALO93" s="17"/>
      <c r="ALP93" s="17"/>
      <c r="ALQ93" s="17"/>
      <c r="ALR93" s="17"/>
      <c r="ALS93" s="17"/>
      <c r="ALT93" s="17"/>
      <c r="ALU93" s="17"/>
      <c r="ALV93" s="17"/>
      <c r="ALW93" s="17"/>
      <c r="ALX93" s="17"/>
      <c r="ALY93" s="17"/>
      <c r="ALZ93" s="17"/>
      <c r="AMA93" s="17"/>
      <c r="AMB93" s="17"/>
      <c r="AMC93" s="17"/>
      <c r="AMD93" s="17"/>
      <c r="AME93" s="17"/>
      <c r="AMF93" s="17"/>
      <c r="AMG93" s="17"/>
      <c r="AMH93" s="1"/>
      <c r="AMI93" s="1"/>
      <c r="AMJ93" s="1"/>
    </row>
    <row r="94" spans="1:1024" ht="409.6" customHeight="1" x14ac:dyDescent="0.25">
      <c r="A94" s="50" t="s">
        <v>162</v>
      </c>
      <c r="B94" s="50"/>
      <c r="C94" s="50"/>
      <c r="D94" s="50"/>
      <c r="E94" s="50"/>
      <c r="F94" s="50"/>
      <c r="G94" s="50"/>
      <c r="H94" s="50"/>
      <c r="I94" s="50"/>
      <c r="J94" s="50"/>
      <c r="K94" s="50"/>
      <c r="L94" s="50"/>
      <c r="AMH94" s="1"/>
      <c r="AMI94" s="1"/>
      <c r="AMJ94" s="1"/>
    </row>
    <row r="95" spans="1:1024" ht="58.5" customHeight="1" x14ac:dyDescent="0.25">
      <c r="A95" s="27"/>
      <c r="B95" s="27"/>
      <c r="C95" s="27"/>
      <c r="D95" s="27"/>
      <c r="E95" s="27"/>
      <c r="F95" s="27"/>
      <c r="G95" s="27"/>
      <c r="H95" s="27"/>
      <c r="I95" s="27"/>
      <c r="J95" s="27"/>
      <c r="K95" s="27"/>
      <c r="L95" s="27"/>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row>
    <row r="96" spans="1:1024" ht="46.5" customHeight="1" x14ac:dyDescent="0.25">
      <c r="A96" s="31" t="s">
        <v>82</v>
      </c>
      <c r="B96" s="31"/>
      <c r="C96" s="31"/>
      <c r="D96" s="31"/>
      <c r="E96" s="31"/>
      <c r="F96" s="31"/>
      <c r="G96" s="31"/>
      <c r="H96" s="31"/>
      <c r="I96" s="31"/>
      <c r="J96" s="31"/>
      <c r="K96" s="31"/>
      <c r="L96" s="3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row>
    <row r="97" spans="1:1024" ht="45.75" customHeight="1" x14ac:dyDescent="0.25">
      <c r="A97" s="83" t="s">
        <v>128</v>
      </c>
      <c r="B97" s="83"/>
      <c r="C97" s="83"/>
      <c r="D97" s="83"/>
      <c r="E97" s="83"/>
      <c r="F97" s="83"/>
      <c r="G97" s="83"/>
      <c r="H97" s="83"/>
      <c r="I97" s="83"/>
      <c r="J97" s="83"/>
      <c r="K97" s="83"/>
      <c r="L97" s="83"/>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row>
    <row r="98" spans="1:1024" ht="44.25" customHeight="1" x14ac:dyDescent="0.25">
      <c r="A98" s="31" t="s">
        <v>139</v>
      </c>
      <c r="B98" s="31"/>
      <c r="C98" s="31"/>
      <c r="D98" s="31"/>
      <c r="E98" s="31"/>
      <c r="F98" s="31"/>
      <c r="G98" s="31"/>
      <c r="H98" s="31"/>
      <c r="I98" s="31"/>
      <c r="J98" s="31"/>
      <c r="K98" s="31"/>
      <c r="L98" s="3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row>
    <row r="99" spans="1:1024" ht="77.25" customHeight="1" x14ac:dyDescent="0.25">
      <c r="A99" s="35" t="s">
        <v>83</v>
      </c>
      <c r="B99" s="35"/>
      <c r="C99" s="35" t="s">
        <v>84</v>
      </c>
      <c r="D99" s="35"/>
      <c r="E99" s="35"/>
      <c r="F99" s="5" t="s">
        <v>140</v>
      </c>
      <c r="G99" s="5" t="s">
        <v>85</v>
      </c>
      <c r="H99" s="35" t="s">
        <v>86</v>
      </c>
      <c r="I99" s="35"/>
      <c r="J99" s="35"/>
      <c r="K99" s="35" t="s">
        <v>87</v>
      </c>
      <c r="L99" s="35"/>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row>
    <row r="100" spans="1:1024" ht="15" customHeight="1" x14ac:dyDescent="0.25">
      <c r="A100" s="33" t="s">
        <v>2</v>
      </c>
      <c r="B100" s="33"/>
      <c r="C100" s="48" t="s">
        <v>141</v>
      </c>
      <c r="D100" s="48"/>
      <c r="E100" s="48"/>
      <c r="F100" s="12">
        <f t="shared" ref="F100:F111" si="2">$J$39+$K$82+$K$93</f>
        <v>3713.2343712000002</v>
      </c>
      <c r="G100" s="12">
        <f t="shared" ref="G100:G111" si="3">F100/30</f>
        <v>123.77447904</v>
      </c>
      <c r="H100" s="84">
        <v>20.712299999999999</v>
      </c>
      <c r="I100" s="84"/>
      <c r="J100" s="84"/>
      <c r="K100" s="85">
        <f t="shared" ref="K100:K111" si="4">(H100*G100)/12</f>
        <v>213.63784518501598</v>
      </c>
      <c r="L100" s="85"/>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row>
    <row r="101" spans="1:1024" ht="45" customHeight="1" x14ac:dyDescent="0.25">
      <c r="A101" s="33" t="s">
        <v>4</v>
      </c>
      <c r="B101" s="33"/>
      <c r="C101" s="48" t="s">
        <v>142</v>
      </c>
      <c r="D101" s="48"/>
      <c r="E101" s="48"/>
      <c r="F101" s="12">
        <f t="shared" si="2"/>
        <v>3713.2343712000002</v>
      </c>
      <c r="G101" s="12">
        <f t="shared" si="3"/>
        <v>123.77447904</v>
      </c>
      <c r="H101" s="86">
        <v>1</v>
      </c>
      <c r="I101" s="86"/>
      <c r="J101" s="86"/>
      <c r="K101" s="85">
        <f t="shared" si="4"/>
        <v>10.31453992</v>
      </c>
      <c r="L101" s="85"/>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row>
    <row r="102" spans="1:1024" ht="36" customHeight="1" x14ac:dyDescent="0.25">
      <c r="A102" s="33" t="s">
        <v>7</v>
      </c>
      <c r="B102" s="33"/>
      <c r="C102" s="48" t="s">
        <v>143</v>
      </c>
      <c r="D102" s="48"/>
      <c r="E102" s="48"/>
      <c r="F102" s="12">
        <f t="shared" si="2"/>
        <v>3713.2343712000002</v>
      </c>
      <c r="G102" s="12">
        <f t="shared" si="3"/>
        <v>123.77447904</v>
      </c>
      <c r="H102" s="84">
        <v>0.95450000000000002</v>
      </c>
      <c r="I102" s="84"/>
      <c r="J102" s="84"/>
      <c r="K102" s="85">
        <f t="shared" si="4"/>
        <v>9.8452283536400014</v>
      </c>
      <c r="L102" s="85"/>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row>
    <row r="103" spans="1:1024" ht="35.25" customHeight="1" x14ac:dyDescent="0.25">
      <c r="A103" s="33" t="s">
        <v>9</v>
      </c>
      <c r="B103" s="33"/>
      <c r="C103" s="48" t="s">
        <v>144</v>
      </c>
      <c r="D103" s="48"/>
      <c r="E103" s="48"/>
      <c r="F103" s="12">
        <f t="shared" si="2"/>
        <v>3713.2343712000002</v>
      </c>
      <c r="G103" s="12">
        <f t="shared" si="3"/>
        <v>123.77447904</v>
      </c>
      <c r="H103" s="84">
        <v>3.4521000000000002</v>
      </c>
      <c r="I103" s="84"/>
      <c r="J103" s="84"/>
      <c r="K103" s="85">
        <f t="shared" si="4"/>
        <v>35.606823257831998</v>
      </c>
      <c r="L103" s="85"/>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row>
    <row r="104" spans="1:1024" ht="43.35" customHeight="1" x14ac:dyDescent="0.25">
      <c r="A104" s="33" t="s">
        <v>35</v>
      </c>
      <c r="B104" s="33"/>
      <c r="C104" s="48" t="s">
        <v>145</v>
      </c>
      <c r="D104" s="48"/>
      <c r="E104" s="48"/>
      <c r="F104" s="12">
        <f t="shared" si="2"/>
        <v>3713.2343712000002</v>
      </c>
      <c r="G104" s="12">
        <f t="shared" si="3"/>
        <v>123.77447904</v>
      </c>
      <c r="H104" s="84">
        <v>0.3044</v>
      </c>
      <c r="I104" s="84"/>
      <c r="J104" s="84"/>
      <c r="K104" s="85">
        <f t="shared" si="4"/>
        <v>3.1397459516480004</v>
      </c>
      <c r="L104" s="85"/>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row>
    <row r="105" spans="1:1024" ht="45.2" customHeight="1" x14ac:dyDescent="0.25">
      <c r="A105" s="33" t="s">
        <v>37</v>
      </c>
      <c r="B105" s="33"/>
      <c r="C105" s="48" t="s">
        <v>146</v>
      </c>
      <c r="D105" s="48"/>
      <c r="E105" s="48"/>
      <c r="F105" s="12">
        <f t="shared" si="2"/>
        <v>3713.2343712000002</v>
      </c>
      <c r="G105" s="12">
        <f t="shared" si="3"/>
        <v>123.77447904</v>
      </c>
      <c r="H105" s="84">
        <v>4.2700000000000002E-2</v>
      </c>
      <c r="I105" s="84"/>
      <c r="J105" s="84"/>
      <c r="K105" s="85">
        <f t="shared" si="4"/>
        <v>0.44043085458400005</v>
      </c>
      <c r="L105" s="85"/>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row>
    <row r="106" spans="1:1024" ht="46.35" customHeight="1" x14ac:dyDescent="0.25">
      <c r="A106" s="33" t="s">
        <v>59</v>
      </c>
      <c r="B106" s="33"/>
      <c r="C106" s="48" t="s">
        <v>147</v>
      </c>
      <c r="D106" s="48"/>
      <c r="E106" s="48"/>
      <c r="F106" s="12">
        <f t="shared" si="2"/>
        <v>3713.2343712000002</v>
      </c>
      <c r="G106" s="12">
        <f t="shared" si="3"/>
        <v>123.77447904</v>
      </c>
      <c r="H106" s="86">
        <v>3.6999999999999998E-2</v>
      </c>
      <c r="I106" s="86"/>
      <c r="J106" s="86"/>
      <c r="K106" s="85">
        <f t="shared" si="4"/>
        <v>0.38163797704000002</v>
      </c>
      <c r="L106" s="85"/>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row>
    <row r="107" spans="1:1024" ht="39.75" customHeight="1" x14ac:dyDescent="0.25">
      <c r="A107" s="33" t="s">
        <v>61</v>
      </c>
      <c r="B107" s="33"/>
      <c r="C107" s="48" t="s">
        <v>148</v>
      </c>
      <c r="D107" s="48"/>
      <c r="E107" s="48"/>
      <c r="F107" s="12">
        <f t="shared" si="2"/>
        <v>3713.2343712000002</v>
      </c>
      <c r="G107" s="12">
        <f t="shared" si="3"/>
        <v>123.77447904</v>
      </c>
      <c r="H107" s="86">
        <v>0.02</v>
      </c>
      <c r="I107" s="86"/>
      <c r="J107" s="86"/>
      <c r="K107" s="85">
        <f t="shared" si="4"/>
        <v>0.2062907984</v>
      </c>
      <c r="L107" s="85"/>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row>
    <row r="108" spans="1:1024" ht="42.2" customHeight="1" x14ac:dyDescent="0.25">
      <c r="A108" s="33" t="s">
        <v>88</v>
      </c>
      <c r="B108" s="33"/>
      <c r="C108" s="48" t="s">
        <v>149</v>
      </c>
      <c r="D108" s="48"/>
      <c r="E108" s="48"/>
      <c r="F108" s="12">
        <f t="shared" si="2"/>
        <v>3713.2343712000002</v>
      </c>
      <c r="G108" s="12">
        <f t="shared" si="3"/>
        <v>123.77447904</v>
      </c>
      <c r="H108" s="86">
        <v>4.0000000000000001E-3</v>
      </c>
      <c r="I108" s="86"/>
      <c r="J108" s="86"/>
      <c r="K108" s="85">
        <f t="shared" si="4"/>
        <v>4.1258159680000003E-2</v>
      </c>
      <c r="L108" s="85"/>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row>
    <row r="109" spans="1:1024" ht="33.75" customHeight="1" x14ac:dyDescent="0.25">
      <c r="A109" s="33" t="s">
        <v>89</v>
      </c>
      <c r="B109" s="33"/>
      <c r="C109" s="48" t="s">
        <v>150</v>
      </c>
      <c r="D109" s="48"/>
      <c r="E109" s="48"/>
      <c r="F109" s="12">
        <f t="shared" si="2"/>
        <v>3713.2343712000002</v>
      </c>
      <c r="G109" s="12">
        <f t="shared" si="3"/>
        <v>123.77447904</v>
      </c>
      <c r="H109" s="84">
        <v>0.1898</v>
      </c>
      <c r="I109" s="84"/>
      <c r="J109" s="84"/>
      <c r="K109" s="85">
        <f t="shared" si="4"/>
        <v>1.9576996768160002</v>
      </c>
      <c r="L109" s="85"/>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row>
    <row r="110" spans="1:1024" ht="33.75" customHeight="1" x14ac:dyDescent="0.25">
      <c r="A110" s="33" t="s">
        <v>90</v>
      </c>
      <c r="B110" s="33"/>
      <c r="C110" s="48" t="s">
        <v>151</v>
      </c>
      <c r="D110" s="48"/>
      <c r="E110" s="48"/>
      <c r="F110" s="12">
        <f t="shared" si="2"/>
        <v>3713.2343712000002</v>
      </c>
      <c r="G110" s="12">
        <f t="shared" si="3"/>
        <v>123.77447904</v>
      </c>
      <c r="H110" s="84">
        <v>2.4723000000000002</v>
      </c>
      <c r="I110" s="84"/>
      <c r="J110" s="84"/>
      <c r="K110" s="85">
        <f t="shared" si="4"/>
        <v>25.500637044216003</v>
      </c>
      <c r="L110" s="85"/>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row>
    <row r="111" spans="1:1024" ht="32.25" customHeight="1" x14ac:dyDescent="0.25">
      <c r="A111" s="33" t="s">
        <v>91</v>
      </c>
      <c r="B111" s="33"/>
      <c r="C111" s="48" t="s">
        <v>131</v>
      </c>
      <c r="D111" s="48"/>
      <c r="E111" s="48"/>
      <c r="F111" s="12">
        <f t="shared" si="2"/>
        <v>3713.2343712000002</v>
      </c>
      <c r="G111" s="12">
        <f t="shared" si="3"/>
        <v>123.77447904</v>
      </c>
      <c r="H111" s="86">
        <v>0.01</v>
      </c>
      <c r="I111" s="86"/>
      <c r="J111" s="86"/>
      <c r="K111" s="85">
        <f t="shared" si="4"/>
        <v>0.1031453992</v>
      </c>
      <c r="L111" s="85"/>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c r="ID111" s="17"/>
      <c r="IE111" s="17"/>
      <c r="IF111" s="17"/>
      <c r="IG111" s="17"/>
      <c r="IH111" s="17"/>
      <c r="II111" s="17"/>
      <c r="IJ111" s="17"/>
      <c r="IK111" s="17"/>
      <c r="IL111" s="17"/>
      <c r="IM111" s="17"/>
      <c r="IN111" s="17"/>
      <c r="IO111" s="17"/>
      <c r="IP111" s="17"/>
      <c r="IQ111" s="17"/>
      <c r="IR111" s="17"/>
      <c r="IS111" s="17"/>
      <c r="IT111" s="17"/>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c r="AFK111" s="3"/>
      <c r="AFL111" s="3"/>
      <c r="AFM111" s="3"/>
      <c r="AFN111" s="3"/>
      <c r="AFO111" s="3"/>
      <c r="AFP111" s="3"/>
      <c r="AFQ111" s="3"/>
      <c r="AFR111" s="3"/>
      <c r="AFS111" s="3"/>
      <c r="AFT111" s="3"/>
      <c r="AFU111" s="3"/>
      <c r="AFV111" s="3"/>
      <c r="AFW111" s="3"/>
      <c r="AFX111" s="3"/>
      <c r="AFY111" s="3"/>
      <c r="AFZ111" s="3"/>
      <c r="AGA111" s="3"/>
      <c r="AGB111" s="3"/>
      <c r="AGC111" s="3"/>
      <c r="AGD111" s="3"/>
      <c r="AGE111" s="3"/>
      <c r="AGF111" s="3"/>
      <c r="AGG111" s="3"/>
      <c r="AGH111" s="3"/>
      <c r="AGI111" s="3"/>
      <c r="AGJ111" s="3"/>
      <c r="AGK111" s="3"/>
      <c r="AGL111" s="3"/>
      <c r="AGM111" s="3"/>
      <c r="AGN111" s="3"/>
      <c r="AGO111" s="3"/>
      <c r="AGP111" s="3"/>
      <c r="AGQ111" s="3"/>
      <c r="AGR111" s="3"/>
      <c r="AGS111" s="3"/>
      <c r="AGT111" s="3"/>
      <c r="AGU111" s="3"/>
      <c r="AGV111" s="3"/>
      <c r="AGW111" s="3"/>
      <c r="AGX111" s="3"/>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c r="ALY111" s="3"/>
      <c r="ALZ111" s="3"/>
      <c r="AMA111" s="3"/>
      <c r="AMB111" s="3"/>
      <c r="AMC111" s="3"/>
      <c r="AMD111" s="3"/>
      <c r="AME111" s="3"/>
      <c r="AMF111" s="3"/>
      <c r="AMG111" s="3"/>
      <c r="AMH111" s="1"/>
      <c r="AMI111" s="1"/>
      <c r="AMJ111" s="1"/>
    </row>
    <row r="112" spans="1:1024" ht="31.35" customHeight="1" x14ac:dyDescent="0.25">
      <c r="A112" s="33" t="s">
        <v>92</v>
      </c>
      <c r="B112" s="33"/>
      <c r="C112" s="48" t="s">
        <v>93</v>
      </c>
      <c r="D112" s="48"/>
      <c r="E112" s="48"/>
      <c r="F112" s="23" t="s">
        <v>94</v>
      </c>
      <c r="G112" s="6" t="s">
        <v>94</v>
      </c>
      <c r="H112" s="36"/>
      <c r="I112" s="36"/>
      <c r="J112" s="36"/>
      <c r="K112" s="87"/>
      <c r="L112" s="87"/>
      <c r="AMH112" s="1"/>
      <c r="AMI112" s="1"/>
      <c r="AMJ112" s="1"/>
    </row>
    <row r="113" spans="1:1024" x14ac:dyDescent="0.25">
      <c r="A113" s="35" t="s">
        <v>39</v>
      </c>
      <c r="B113" s="35"/>
      <c r="C113" s="35"/>
      <c r="D113" s="35"/>
      <c r="E113" s="35"/>
      <c r="F113" s="35"/>
      <c r="G113" s="35"/>
      <c r="H113" s="35">
        <f>SUM(H100:H112)</f>
        <v>29.199100000000005</v>
      </c>
      <c r="I113" s="35"/>
      <c r="J113" s="35"/>
      <c r="K113" s="89">
        <f>SUM(K100:K112)</f>
        <v>301.17528257807197</v>
      </c>
      <c r="L113" s="89"/>
      <c r="AMH113" s="1"/>
      <c r="AMI113" s="1"/>
      <c r="AMJ113" s="1"/>
    </row>
    <row r="114" spans="1:1024" ht="39.6" customHeight="1" x14ac:dyDescent="0.25">
      <c r="A114" s="50" t="s">
        <v>95</v>
      </c>
      <c r="B114" s="50"/>
      <c r="C114" s="50"/>
      <c r="D114" s="50"/>
      <c r="E114" s="50"/>
      <c r="F114" s="50"/>
      <c r="G114" s="50"/>
      <c r="H114" s="50"/>
      <c r="I114" s="50"/>
      <c r="J114" s="50"/>
      <c r="K114" s="50"/>
      <c r="L114" s="50"/>
      <c r="AMH114" s="1"/>
      <c r="AMI114" s="1"/>
      <c r="AMJ114" s="1"/>
    </row>
    <row r="115" spans="1:1024" ht="39.6" customHeight="1" x14ac:dyDescent="0.25">
      <c r="A115" s="31" t="s">
        <v>96</v>
      </c>
      <c r="B115" s="31"/>
      <c r="C115" s="31"/>
      <c r="D115" s="31"/>
      <c r="E115" s="31"/>
      <c r="F115" s="31"/>
      <c r="G115" s="31"/>
      <c r="H115" s="31"/>
      <c r="I115" s="31"/>
      <c r="J115" s="31"/>
      <c r="K115" s="31"/>
      <c r="L115" s="31"/>
      <c r="AMH115" s="1"/>
      <c r="AMI115" s="1"/>
      <c r="AMJ115" s="1"/>
    </row>
    <row r="116" spans="1:1024" x14ac:dyDescent="0.25">
      <c r="A116" s="27"/>
      <c r="B116" s="27"/>
      <c r="C116" s="27"/>
      <c r="D116" s="27"/>
      <c r="E116" s="27"/>
      <c r="F116" s="27"/>
      <c r="G116" s="27"/>
      <c r="H116" s="27"/>
      <c r="I116" s="27"/>
      <c r="J116" s="27"/>
      <c r="K116" s="27"/>
      <c r="L116" s="27"/>
      <c r="AMH116" s="1"/>
      <c r="AMI116" s="1"/>
      <c r="AMJ116" s="1"/>
    </row>
    <row r="117" spans="1:1024" ht="18.600000000000001" customHeight="1" x14ac:dyDescent="0.25">
      <c r="A117" s="35" t="s">
        <v>97</v>
      </c>
      <c r="B117" s="35"/>
      <c r="C117" s="35" t="s">
        <v>98</v>
      </c>
      <c r="D117" s="35"/>
      <c r="E117" s="35"/>
      <c r="F117" s="35"/>
      <c r="G117" s="35"/>
      <c r="H117" s="35"/>
      <c r="I117" s="35"/>
      <c r="J117" s="35"/>
      <c r="K117" s="35" t="s">
        <v>30</v>
      </c>
      <c r="L117" s="35"/>
      <c r="AMH117" s="1"/>
      <c r="AMI117" s="1"/>
      <c r="AMJ117" s="1"/>
    </row>
    <row r="118" spans="1:1024" ht="15.6" customHeight="1" x14ac:dyDescent="0.25">
      <c r="A118" s="33" t="s">
        <v>2</v>
      </c>
      <c r="B118" s="33"/>
      <c r="C118" s="48" t="s">
        <v>99</v>
      </c>
      <c r="D118" s="48"/>
      <c r="E118" s="48"/>
      <c r="F118" s="48"/>
      <c r="G118" s="48"/>
      <c r="H118" s="48"/>
      <c r="I118" s="48"/>
      <c r="J118" s="48"/>
      <c r="K118" s="88">
        <v>0</v>
      </c>
      <c r="L118" s="88"/>
      <c r="AMH118" s="1"/>
      <c r="AMI118" s="1"/>
      <c r="AMJ118" s="1"/>
    </row>
    <row r="119" spans="1:1024" ht="18.600000000000001" customHeight="1" x14ac:dyDescent="0.25">
      <c r="A119" s="35" t="s">
        <v>39</v>
      </c>
      <c r="B119" s="35"/>
      <c r="C119" s="35"/>
      <c r="D119" s="35"/>
      <c r="E119" s="35"/>
      <c r="F119" s="35"/>
      <c r="G119" s="35"/>
      <c r="H119" s="35"/>
      <c r="I119" s="35"/>
      <c r="J119" s="35"/>
      <c r="K119" s="90">
        <f>SUM(K118:K118)</f>
        <v>0</v>
      </c>
      <c r="L119" s="90"/>
      <c r="AMH119" s="1"/>
      <c r="AMI119" s="1"/>
      <c r="AMJ119" s="1"/>
    </row>
    <row r="120" spans="1:1024" ht="54.2" customHeight="1" x14ac:dyDescent="0.25">
      <c r="A120" s="50" t="s">
        <v>100</v>
      </c>
      <c r="B120" s="50"/>
      <c r="C120" s="50"/>
      <c r="D120" s="50"/>
      <c r="E120" s="50"/>
      <c r="F120" s="50"/>
      <c r="G120" s="50"/>
      <c r="H120" s="50"/>
      <c r="I120" s="50"/>
      <c r="J120" s="50"/>
      <c r="K120" s="50"/>
      <c r="L120" s="50"/>
      <c r="AMH120" s="1"/>
      <c r="AMI120" s="1"/>
      <c r="AMJ120" s="1"/>
    </row>
    <row r="121" spans="1:1024" ht="40.5" customHeight="1" x14ac:dyDescent="0.25">
      <c r="A121" s="31" t="s">
        <v>132</v>
      </c>
      <c r="B121" s="31"/>
      <c r="C121" s="31"/>
      <c r="D121" s="31"/>
      <c r="E121" s="31"/>
      <c r="F121" s="31"/>
      <c r="G121" s="31"/>
      <c r="H121" s="31"/>
      <c r="I121" s="31"/>
      <c r="J121" s="31"/>
      <c r="K121" s="31"/>
      <c r="L121" s="31"/>
      <c r="AMH121" s="1"/>
      <c r="AMI121" s="1"/>
      <c r="AMJ121" s="1"/>
    </row>
    <row r="122" spans="1:1024" x14ac:dyDescent="0.25">
      <c r="A122" s="18"/>
      <c r="B122" s="18"/>
      <c r="C122" s="18"/>
      <c r="D122" s="18"/>
      <c r="E122" s="18"/>
      <c r="F122" s="18"/>
      <c r="G122" s="9"/>
      <c r="H122" s="9"/>
      <c r="I122" s="9"/>
      <c r="J122" s="9"/>
      <c r="K122" s="9"/>
      <c r="L122" s="9"/>
      <c r="AMH122" s="1"/>
      <c r="AMI122" s="1"/>
      <c r="AMJ122" s="1"/>
    </row>
    <row r="123" spans="1:1024" ht="18.600000000000001" customHeight="1" x14ac:dyDescent="0.25">
      <c r="A123" s="35">
        <v>4</v>
      </c>
      <c r="B123" s="35"/>
      <c r="C123" s="35" t="s">
        <v>101</v>
      </c>
      <c r="D123" s="35"/>
      <c r="E123" s="35"/>
      <c r="F123" s="35"/>
      <c r="G123" s="35"/>
      <c r="H123" s="35"/>
      <c r="I123" s="35"/>
      <c r="J123" s="35"/>
      <c r="K123" s="35" t="s">
        <v>30</v>
      </c>
      <c r="L123" s="35"/>
      <c r="AMH123" s="1"/>
      <c r="AMI123" s="1"/>
      <c r="AMJ123" s="1"/>
    </row>
    <row r="124" spans="1:1024" ht="15.6" customHeight="1" x14ac:dyDescent="0.25">
      <c r="A124" s="33" t="s">
        <v>83</v>
      </c>
      <c r="B124" s="33"/>
      <c r="C124" s="48" t="s">
        <v>84</v>
      </c>
      <c r="D124" s="48"/>
      <c r="E124" s="48"/>
      <c r="F124" s="48"/>
      <c r="G124" s="48"/>
      <c r="H124" s="48"/>
      <c r="I124" s="48"/>
      <c r="J124" s="48"/>
      <c r="K124" s="52">
        <f>K113</f>
        <v>301.17528257807197</v>
      </c>
      <c r="L124" s="52"/>
      <c r="AMH124" s="1"/>
      <c r="AMI124" s="1"/>
      <c r="AMJ124" s="1"/>
    </row>
    <row r="125" spans="1:1024" ht="15.6" customHeight="1" x14ac:dyDescent="0.25">
      <c r="A125" s="33" t="s">
        <v>97</v>
      </c>
      <c r="B125" s="33"/>
      <c r="C125" s="48" t="s">
        <v>98</v>
      </c>
      <c r="D125" s="48"/>
      <c r="E125" s="48"/>
      <c r="F125" s="48"/>
      <c r="G125" s="48"/>
      <c r="H125" s="48"/>
      <c r="I125" s="48"/>
      <c r="J125" s="48"/>
      <c r="K125" s="88">
        <f>K119</f>
        <v>0</v>
      </c>
      <c r="L125" s="88"/>
      <c r="AMH125" s="1"/>
      <c r="AMI125" s="1"/>
      <c r="AMJ125" s="1"/>
    </row>
    <row r="126" spans="1:1024" ht="18.600000000000001" customHeight="1" x14ac:dyDescent="0.25">
      <c r="A126" s="35" t="s">
        <v>39</v>
      </c>
      <c r="B126" s="35"/>
      <c r="C126" s="35"/>
      <c r="D126" s="35"/>
      <c r="E126" s="35"/>
      <c r="F126" s="35"/>
      <c r="G126" s="35"/>
      <c r="H126" s="35"/>
      <c r="I126" s="35"/>
      <c r="J126" s="35"/>
      <c r="K126" s="56">
        <f>SUM(K124:L125)</f>
        <v>301.17528257807197</v>
      </c>
      <c r="L126" s="56"/>
      <c r="AMH126" s="1"/>
      <c r="AMI126" s="1"/>
      <c r="AMJ126" s="1"/>
    </row>
    <row r="127" spans="1:1024" ht="21.6" customHeight="1" x14ac:dyDescent="0.25">
      <c r="A127" s="27"/>
      <c r="B127" s="27"/>
      <c r="C127" s="27"/>
      <c r="D127" s="27"/>
      <c r="E127" s="27"/>
      <c r="F127" s="27"/>
      <c r="G127" s="27"/>
      <c r="H127" s="27"/>
      <c r="I127" s="27"/>
      <c r="J127" s="27"/>
      <c r="K127" s="27"/>
      <c r="L127" s="27"/>
      <c r="AMH127" s="1"/>
      <c r="AMI127" s="1"/>
      <c r="AMJ127" s="1"/>
    </row>
    <row r="128" spans="1:1024" ht="43.5" customHeight="1" x14ac:dyDescent="0.25">
      <c r="A128" s="31" t="s">
        <v>102</v>
      </c>
      <c r="B128" s="31"/>
      <c r="C128" s="31"/>
      <c r="D128" s="31"/>
      <c r="E128" s="31"/>
      <c r="F128" s="31"/>
      <c r="G128" s="31"/>
      <c r="H128" s="31"/>
      <c r="I128" s="31"/>
      <c r="J128" s="31"/>
      <c r="K128" s="31"/>
      <c r="L128" s="31"/>
      <c r="AMH128" s="1"/>
      <c r="AMI128" s="1"/>
      <c r="AMJ128" s="1"/>
    </row>
    <row r="129" spans="1:1024" ht="18.95" customHeight="1" x14ac:dyDescent="0.25">
      <c r="A129" s="27"/>
      <c r="B129" s="27"/>
      <c r="C129" s="27"/>
      <c r="D129" s="27"/>
      <c r="E129" s="27"/>
      <c r="F129" s="27"/>
      <c r="G129" s="27"/>
      <c r="H129" s="27"/>
      <c r="I129" s="27"/>
      <c r="J129" s="27"/>
      <c r="K129" s="27"/>
      <c r="L129" s="27"/>
      <c r="AMH129" s="1"/>
      <c r="AMI129" s="1"/>
      <c r="AMJ129" s="1"/>
    </row>
    <row r="130" spans="1:1024" ht="23.1" customHeight="1" x14ac:dyDescent="0.25">
      <c r="A130" s="35">
        <v>5</v>
      </c>
      <c r="B130" s="35"/>
      <c r="C130" s="35" t="s">
        <v>103</v>
      </c>
      <c r="D130" s="35"/>
      <c r="E130" s="35"/>
      <c r="F130" s="35"/>
      <c r="G130" s="35"/>
      <c r="H130" s="35"/>
      <c r="I130" s="35"/>
      <c r="J130" s="35"/>
      <c r="K130" s="35" t="s">
        <v>30</v>
      </c>
      <c r="L130" s="35"/>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c r="ID130" s="17"/>
      <c r="IE130" s="17"/>
      <c r="IF130" s="17"/>
      <c r="IG130" s="17"/>
      <c r="IH130" s="17"/>
      <c r="II130" s="17"/>
      <c r="IJ130" s="17"/>
      <c r="IK130" s="17"/>
      <c r="IL130" s="17"/>
      <c r="IM130" s="17"/>
      <c r="IN130" s="17"/>
      <c r="IO130" s="17"/>
      <c r="IP130" s="17"/>
      <c r="IQ130" s="17"/>
      <c r="IR130" s="17"/>
      <c r="IS130" s="17"/>
      <c r="IT130" s="17"/>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c r="KC130" s="3"/>
      <c r="KD130" s="3"/>
      <c r="KE130" s="3"/>
      <c r="KF130" s="3"/>
      <c r="KG130" s="3"/>
      <c r="KH130" s="3"/>
      <c r="KI130" s="3"/>
      <c r="KJ130" s="3"/>
      <c r="KK130" s="3"/>
      <c r="KL130" s="3"/>
      <c r="KM130" s="3"/>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c r="NK130" s="3"/>
      <c r="NL130" s="3"/>
      <c r="NM130" s="3"/>
      <c r="NN130" s="3"/>
      <c r="NO130" s="3"/>
      <c r="NP130" s="3"/>
      <c r="NQ130" s="3"/>
      <c r="NR130" s="3"/>
      <c r="NS130" s="3"/>
      <c r="NT130" s="3"/>
      <c r="NU130" s="3"/>
      <c r="NV130" s="3"/>
      <c r="NW130" s="3"/>
      <c r="NX130" s="3"/>
      <c r="NY130" s="3"/>
      <c r="NZ130" s="3"/>
      <c r="OA130" s="3"/>
      <c r="OB130" s="3"/>
      <c r="OC130" s="3"/>
      <c r="OD130" s="3"/>
      <c r="OE130" s="3"/>
      <c r="OF130" s="3"/>
      <c r="OG130" s="3"/>
      <c r="OH130" s="3"/>
      <c r="OI130" s="3"/>
      <c r="OJ130" s="3"/>
      <c r="OK130" s="3"/>
      <c r="OL130" s="3"/>
      <c r="OM130" s="3"/>
      <c r="ON130" s="3"/>
      <c r="OO130" s="3"/>
      <c r="OP130" s="3"/>
      <c r="OQ130" s="3"/>
      <c r="OR130" s="3"/>
      <c r="OS130" s="3"/>
      <c r="OT130" s="3"/>
      <c r="OU130" s="3"/>
      <c r="OV130" s="3"/>
      <c r="OW130" s="3"/>
      <c r="OX130" s="3"/>
      <c r="OY130" s="3"/>
      <c r="OZ130" s="3"/>
      <c r="PA130" s="3"/>
      <c r="PB130" s="3"/>
      <c r="PC130" s="3"/>
      <c r="PD130" s="3"/>
      <c r="PE130" s="3"/>
      <c r="PF130" s="3"/>
      <c r="PG130" s="3"/>
      <c r="PH130" s="3"/>
      <c r="PI130" s="3"/>
      <c r="PJ130" s="3"/>
      <c r="PK130" s="3"/>
      <c r="PL130" s="3"/>
      <c r="PM130" s="3"/>
      <c r="PN130" s="3"/>
      <c r="PO130" s="3"/>
      <c r="PP130" s="3"/>
      <c r="PQ130" s="3"/>
      <c r="PR130" s="3"/>
      <c r="PS130" s="3"/>
      <c r="PT130" s="3"/>
      <c r="PU130" s="3"/>
      <c r="PV130" s="3"/>
      <c r="PW130" s="3"/>
      <c r="PX130" s="3"/>
      <c r="PY130" s="3"/>
      <c r="PZ130" s="3"/>
      <c r="QA130" s="3"/>
      <c r="QB130" s="3"/>
      <c r="QC130" s="3"/>
      <c r="QD130" s="3"/>
      <c r="QE130" s="3"/>
      <c r="QF130" s="3"/>
      <c r="QG130" s="3"/>
      <c r="QH130" s="3"/>
      <c r="QI130" s="3"/>
      <c r="QJ130" s="3"/>
      <c r="QK130" s="3"/>
      <c r="QL130" s="3"/>
      <c r="QM130" s="3"/>
      <c r="QN130" s="3"/>
      <c r="QO130" s="3"/>
      <c r="QP130" s="3"/>
      <c r="QQ130" s="3"/>
      <c r="QR130" s="3"/>
      <c r="QS130" s="3"/>
      <c r="QT130" s="3"/>
      <c r="QU130" s="3"/>
      <c r="QV130" s="3"/>
      <c r="QW130" s="3"/>
      <c r="QX130" s="3"/>
      <c r="QY130" s="3"/>
      <c r="QZ130" s="3"/>
      <c r="RA130" s="3"/>
      <c r="RB130" s="3"/>
      <c r="RC130" s="3"/>
      <c r="RD130" s="3"/>
      <c r="RE130" s="3"/>
      <c r="RF130" s="3"/>
      <c r="RG130" s="3"/>
      <c r="RH130" s="3"/>
      <c r="RI130" s="3"/>
      <c r="RJ130" s="3"/>
      <c r="RK130" s="3"/>
      <c r="RL130" s="3"/>
      <c r="RM130" s="3"/>
      <c r="RN130" s="3"/>
      <c r="RO130" s="3"/>
      <c r="RP130" s="3"/>
      <c r="RQ130" s="3"/>
      <c r="RR130" s="3"/>
      <c r="RS130" s="3"/>
      <c r="RT130" s="3"/>
      <c r="RU130" s="3"/>
      <c r="RV130" s="3"/>
      <c r="RW130" s="3"/>
      <c r="RX130" s="3"/>
      <c r="RY130" s="3"/>
      <c r="RZ130" s="3"/>
      <c r="SA130" s="3"/>
      <c r="SB130" s="3"/>
      <c r="SC130" s="3"/>
      <c r="SD130" s="3"/>
      <c r="SE130" s="3"/>
      <c r="SF130" s="3"/>
      <c r="SG130" s="3"/>
      <c r="SH130" s="3"/>
      <c r="SI130" s="3"/>
      <c r="SJ130" s="3"/>
      <c r="SK130" s="3"/>
      <c r="SL130" s="3"/>
      <c r="SM130" s="3"/>
      <c r="SN130" s="3"/>
      <c r="SO130" s="3"/>
      <c r="SP130" s="3"/>
      <c r="SQ130" s="3"/>
      <c r="SR130" s="3"/>
      <c r="SS130" s="3"/>
      <c r="ST130" s="3"/>
      <c r="SU130" s="3"/>
      <c r="SV130" s="3"/>
      <c r="SW130" s="3"/>
      <c r="SX130" s="3"/>
      <c r="SY130" s="3"/>
      <c r="SZ130" s="3"/>
      <c r="TA130" s="3"/>
      <c r="TB130" s="3"/>
      <c r="TC130" s="3"/>
      <c r="TD130" s="3"/>
      <c r="TE130" s="3"/>
      <c r="TF130" s="3"/>
      <c r="TG130" s="3"/>
      <c r="TH130" s="3"/>
      <c r="TI130" s="3"/>
      <c r="TJ130" s="3"/>
      <c r="TK130" s="3"/>
      <c r="TL130" s="3"/>
      <c r="TM130" s="3"/>
      <c r="TN130" s="3"/>
      <c r="TO130" s="3"/>
      <c r="TP130" s="3"/>
      <c r="TQ130" s="3"/>
      <c r="TR130" s="3"/>
      <c r="TS130" s="3"/>
      <c r="TT130" s="3"/>
      <c r="TU130" s="3"/>
      <c r="TV130" s="3"/>
      <c r="TW130" s="3"/>
      <c r="TX130" s="3"/>
      <c r="TY130" s="3"/>
      <c r="TZ130" s="3"/>
      <c r="UA130" s="3"/>
      <c r="UB130" s="3"/>
      <c r="UC130" s="3"/>
      <c r="UD130" s="3"/>
      <c r="UE130" s="3"/>
      <c r="UF130" s="3"/>
      <c r="UG130" s="3"/>
      <c r="UH130" s="3"/>
      <c r="UI130" s="3"/>
      <c r="UJ130" s="3"/>
      <c r="UK130" s="3"/>
      <c r="UL130" s="3"/>
      <c r="UM130" s="3"/>
      <c r="UN130" s="3"/>
      <c r="UO130" s="3"/>
      <c r="UP130" s="3"/>
      <c r="UQ130" s="3"/>
      <c r="UR130" s="3"/>
      <c r="US130" s="3"/>
      <c r="UT130" s="3"/>
      <c r="UU130" s="3"/>
      <c r="UV130" s="3"/>
      <c r="UW130" s="3"/>
      <c r="UX130" s="3"/>
      <c r="UY130" s="3"/>
      <c r="UZ130" s="3"/>
      <c r="VA130" s="3"/>
      <c r="VB130" s="3"/>
      <c r="VC130" s="3"/>
      <c r="VD130" s="3"/>
      <c r="VE130" s="3"/>
      <c r="VF130" s="3"/>
      <c r="VG130" s="3"/>
      <c r="VH130" s="3"/>
      <c r="VI130" s="3"/>
      <c r="VJ130" s="3"/>
      <c r="VK130" s="3"/>
      <c r="VL130" s="3"/>
      <c r="VM130" s="3"/>
      <c r="VN130" s="3"/>
      <c r="VO130" s="3"/>
      <c r="VP130" s="3"/>
      <c r="VQ130" s="3"/>
      <c r="VR130" s="3"/>
      <c r="VS130" s="3"/>
      <c r="VT130" s="3"/>
      <c r="VU130" s="3"/>
      <c r="VV130" s="3"/>
      <c r="VW130" s="3"/>
      <c r="VX130" s="3"/>
      <c r="VY130" s="3"/>
      <c r="VZ130" s="3"/>
      <c r="WA130" s="3"/>
      <c r="WB130" s="3"/>
      <c r="WC130" s="3"/>
      <c r="WD130" s="3"/>
      <c r="WE130" s="3"/>
      <c r="WF130" s="3"/>
      <c r="WG130" s="3"/>
      <c r="WH130" s="3"/>
      <c r="WI130" s="3"/>
      <c r="WJ130" s="3"/>
      <c r="WK130" s="3"/>
      <c r="WL130" s="3"/>
      <c r="WM130" s="3"/>
      <c r="WN130" s="3"/>
      <c r="WO130" s="3"/>
      <c r="WP130" s="3"/>
      <c r="WQ130" s="3"/>
      <c r="WR130" s="3"/>
      <c r="WS130" s="3"/>
      <c r="WT130" s="3"/>
      <c r="WU130" s="3"/>
      <c r="WV130" s="3"/>
      <c r="WW130" s="3"/>
      <c r="WX130" s="3"/>
      <c r="WY130" s="3"/>
      <c r="WZ130" s="3"/>
      <c r="XA130" s="3"/>
      <c r="XB130" s="3"/>
      <c r="XC130" s="3"/>
      <c r="XD130" s="3"/>
      <c r="XE130" s="3"/>
      <c r="XF130" s="3"/>
      <c r="XG130" s="3"/>
      <c r="XH130" s="3"/>
      <c r="XI130" s="3"/>
      <c r="XJ130" s="3"/>
      <c r="XK130" s="3"/>
      <c r="XL130" s="3"/>
      <c r="XM130" s="3"/>
      <c r="XN130" s="3"/>
      <c r="XO130" s="3"/>
      <c r="XP130" s="3"/>
      <c r="XQ130" s="3"/>
      <c r="XR130" s="3"/>
      <c r="XS130" s="3"/>
      <c r="XT130" s="3"/>
      <c r="XU130" s="3"/>
      <c r="XV130" s="3"/>
      <c r="XW130" s="3"/>
      <c r="XX130" s="3"/>
      <c r="XY130" s="3"/>
      <c r="XZ130" s="3"/>
      <c r="YA130" s="3"/>
      <c r="YB130" s="3"/>
      <c r="YC130" s="3"/>
      <c r="YD130" s="3"/>
      <c r="YE130" s="3"/>
      <c r="YF130" s="3"/>
      <c r="YG130" s="3"/>
      <c r="YH130" s="3"/>
      <c r="YI130" s="3"/>
      <c r="YJ130" s="3"/>
      <c r="YK130" s="3"/>
      <c r="YL130" s="3"/>
      <c r="YM130" s="3"/>
      <c r="YN130" s="3"/>
      <c r="YO130" s="3"/>
      <c r="YP130" s="3"/>
      <c r="YQ130" s="3"/>
      <c r="YR130" s="3"/>
      <c r="YS130" s="3"/>
      <c r="YT130" s="3"/>
      <c r="YU130" s="3"/>
      <c r="YV130" s="3"/>
      <c r="YW130" s="3"/>
      <c r="YX130" s="3"/>
      <c r="YY130" s="3"/>
      <c r="YZ130" s="3"/>
      <c r="ZA130" s="3"/>
      <c r="ZB130" s="3"/>
      <c r="ZC130" s="3"/>
      <c r="ZD130" s="3"/>
      <c r="ZE130" s="3"/>
      <c r="ZF130" s="3"/>
      <c r="ZG130" s="3"/>
      <c r="ZH130" s="3"/>
      <c r="ZI130" s="3"/>
      <c r="ZJ130" s="3"/>
      <c r="ZK130" s="3"/>
      <c r="ZL130" s="3"/>
      <c r="ZM130" s="3"/>
      <c r="ZN130" s="3"/>
      <c r="ZO130" s="3"/>
      <c r="ZP130" s="3"/>
      <c r="ZQ130" s="3"/>
      <c r="ZR130" s="3"/>
      <c r="ZS130" s="3"/>
      <c r="ZT130" s="3"/>
      <c r="ZU130" s="3"/>
      <c r="ZV130" s="3"/>
      <c r="ZW130" s="3"/>
      <c r="ZX130" s="3"/>
      <c r="ZY130" s="3"/>
      <c r="ZZ130" s="3"/>
      <c r="AAA130" s="3"/>
      <c r="AAB130" s="3"/>
      <c r="AAC130" s="3"/>
      <c r="AAD130" s="3"/>
      <c r="AAE130" s="3"/>
      <c r="AAF130" s="3"/>
      <c r="AAG130" s="3"/>
      <c r="AAH130" s="3"/>
      <c r="AAI130" s="3"/>
      <c r="AAJ130" s="3"/>
      <c r="AAK130" s="3"/>
      <c r="AAL130" s="3"/>
      <c r="AAM130" s="3"/>
      <c r="AAN130" s="3"/>
      <c r="AAO130" s="3"/>
      <c r="AAP130" s="3"/>
      <c r="AAQ130" s="3"/>
      <c r="AAR130" s="3"/>
      <c r="AAS130" s="3"/>
      <c r="AAT130" s="3"/>
      <c r="AAU130" s="3"/>
      <c r="AAV130" s="3"/>
      <c r="AAW130" s="3"/>
      <c r="AAX130" s="3"/>
      <c r="AAY130" s="3"/>
      <c r="AAZ130" s="3"/>
      <c r="ABA130" s="3"/>
      <c r="ABB130" s="3"/>
      <c r="ABC130" s="3"/>
      <c r="ABD130" s="3"/>
      <c r="ABE130" s="3"/>
      <c r="ABF130" s="3"/>
      <c r="ABG130" s="3"/>
      <c r="ABH130" s="3"/>
      <c r="ABI130" s="3"/>
      <c r="ABJ130" s="3"/>
      <c r="ABK130" s="3"/>
      <c r="ABL130" s="3"/>
      <c r="ABM130" s="3"/>
      <c r="ABN130" s="3"/>
      <c r="ABO130" s="3"/>
      <c r="ABP130" s="3"/>
      <c r="ABQ130" s="3"/>
      <c r="ABR130" s="3"/>
      <c r="ABS130" s="3"/>
      <c r="ABT130" s="3"/>
      <c r="ABU130" s="3"/>
      <c r="ABV130" s="3"/>
      <c r="ABW130" s="3"/>
      <c r="ABX130" s="3"/>
      <c r="ABY130" s="3"/>
      <c r="ABZ130" s="3"/>
      <c r="ACA130" s="3"/>
      <c r="ACB130" s="3"/>
      <c r="ACC130" s="3"/>
      <c r="ACD130" s="3"/>
      <c r="ACE130" s="3"/>
      <c r="ACF130" s="3"/>
      <c r="ACG130" s="3"/>
      <c r="ACH130" s="3"/>
      <c r="ACI130" s="3"/>
      <c r="ACJ130" s="3"/>
      <c r="ACK130" s="3"/>
      <c r="ACL130" s="3"/>
      <c r="ACM130" s="3"/>
      <c r="ACN130" s="3"/>
      <c r="ACO130" s="3"/>
      <c r="ACP130" s="3"/>
      <c r="ACQ130" s="3"/>
      <c r="ACR130" s="3"/>
      <c r="ACS130" s="3"/>
      <c r="ACT130" s="3"/>
      <c r="ACU130" s="3"/>
      <c r="ACV130" s="3"/>
      <c r="ACW130" s="3"/>
      <c r="ACX130" s="3"/>
      <c r="ACY130" s="3"/>
      <c r="ACZ130" s="3"/>
      <c r="ADA130" s="3"/>
      <c r="ADB130" s="3"/>
      <c r="ADC130" s="3"/>
      <c r="ADD130" s="3"/>
      <c r="ADE130" s="3"/>
      <c r="ADF130" s="3"/>
      <c r="ADG130" s="3"/>
      <c r="ADH130" s="3"/>
      <c r="ADI130" s="3"/>
      <c r="ADJ130" s="3"/>
      <c r="ADK130" s="3"/>
      <c r="ADL130" s="3"/>
      <c r="ADM130" s="3"/>
      <c r="ADN130" s="3"/>
      <c r="ADO130" s="3"/>
      <c r="ADP130" s="3"/>
      <c r="ADQ130" s="3"/>
      <c r="ADR130" s="3"/>
      <c r="ADS130" s="3"/>
      <c r="ADT130" s="3"/>
      <c r="ADU130" s="3"/>
      <c r="ADV130" s="3"/>
      <c r="ADW130" s="3"/>
      <c r="ADX130" s="3"/>
      <c r="ADY130" s="3"/>
      <c r="ADZ130" s="3"/>
      <c r="AEA130" s="3"/>
      <c r="AEB130" s="3"/>
      <c r="AEC130" s="3"/>
      <c r="AED130" s="3"/>
      <c r="AEE130" s="3"/>
      <c r="AEF130" s="3"/>
      <c r="AEG130" s="3"/>
      <c r="AEH130" s="3"/>
      <c r="AEI130" s="3"/>
      <c r="AEJ130" s="3"/>
      <c r="AEK130" s="3"/>
      <c r="AEL130" s="3"/>
      <c r="AEM130" s="3"/>
      <c r="AEN130" s="3"/>
      <c r="AEO130" s="3"/>
      <c r="AEP130" s="3"/>
      <c r="AEQ130" s="3"/>
      <c r="AER130" s="3"/>
      <c r="AES130" s="3"/>
      <c r="AET130" s="3"/>
      <c r="AEU130" s="3"/>
      <c r="AEV130" s="3"/>
      <c r="AEW130" s="3"/>
      <c r="AEX130" s="3"/>
      <c r="AEY130" s="3"/>
      <c r="AEZ130" s="3"/>
      <c r="AFA130" s="3"/>
      <c r="AFB130" s="3"/>
      <c r="AFC130" s="3"/>
      <c r="AFD130" s="3"/>
      <c r="AFE130" s="3"/>
      <c r="AFF130" s="3"/>
      <c r="AFG130" s="3"/>
      <c r="AFH130" s="3"/>
      <c r="AFI130" s="3"/>
      <c r="AFJ130" s="3"/>
      <c r="AFK130" s="3"/>
      <c r="AFL130" s="3"/>
      <c r="AFM130" s="3"/>
      <c r="AFN130" s="3"/>
      <c r="AFO130" s="3"/>
      <c r="AFP130" s="3"/>
      <c r="AFQ130" s="3"/>
      <c r="AFR130" s="3"/>
      <c r="AFS130" s="3"/>
      <c r="AFT130" s="3"/>
      <c r="AFU130" s="3"/>
      <c r="AFV130" s="3"/>
      <c r="AFW130" s="3"/>
      <c r="AFX130" s="3"/>
      <c r="AFY130" s="3"/>
      <c r="AFZ130" s="3"/>
      <c r="AGA130" s="3"/>
      <c r="AGB130" s="3"/>
      <c r="AGC130" s="3"/>
      <c r="AGD130" s="3"/>
      <c r="AGE130" s="3"/>
      <c r="AGF130" s="3"/>
      <c r="AGG130" s="3"/>
      <c r="AGH130" s="3"/>
      <c r="AGI130" s="3"/>
      <c r="AGJ130" s="3"/>
      <c r="AGK130" s="3"/>
      <c r="AGL130" s="3"/>
      <c r="AGM130" s="3"/>
      <c r="AGN130" s="3"/>
      <c r="AGO130" s="3"/>
      <c r="AGP130" s="3"/>
      <c r="AGQ130" s="3"/>
      <c r="AGR130" s="3"/>
      <c r="AGS130" s="3"/>
      <c r="AGT130" s="3"/>
      <c r="AGU130" s="3"/>
      <c r="AGV130" s="3"/>
      <c r="AGW130" s="3"/>
      <c r="AGX130" s="3"/>
      <c r="AGY130" s="3"/>
      <c r="AGZ130" s="3"/>
      <c r="AHA130" s="3"/>
      <c r="AHB130" s="3"/>
      <c r="AHC130" s="3"/>
      <c r="AHD130" s="3"/>
      <c r="AHE130" s="3"/>
      <c r="AHF130" s="3"/>
      <c r="AHG130" s="3"/>
      <c r="AHH130" s="3"/>
      <c r="AHI130" s="3"/>
      <c r="AHJ130" s="3"/>
      <c r="AHK130" s="3"/>
      <c r="AHL130" s="3"/>
      <c r="AHM130" s="3"/>
      <c r="AHN130" s="3"/>
      <c r="AHO130" s="3"/>
      <c r="AHP130" s="3"/>
      <c r="AHQ130" s="3"/>
      <c r="AHR130" s="3"/>
      <c r="AHS130" s="3"/>
      <c r="AHT130" s="3"/>
      <c r="AHU130" s="3"/>
      <c r="AHV130" s="3"/>
      <c r="AHW130" s="3"/>
      <c r="AHX130" s="3"/>
      <c r="AHY130" s="3"/>
      <c r="AHZ130" s="3"/>
      <c r="AIA130" s="3"/>
      <c r="AIB130" s="3"/>
      <c r="AIC130" s="3"/>
      <c r="AID130" s="3"/>
      <c r="AIE130" s="3"/>
      <c r="AIF130" s="3"/>
      <c r="AIG130" s="3"/>
      <c r="AIH130" s="3"/>
      <c r="AII130" s="3"/>
      <c r="AIJ130" s="3"/>
      <c r="AIK130" s="3"/>
      <c r="AIL130" s="3"/>
      <c r="AIM130" s="3"/>
      <c r="AIN130" s="3"/>
      <c r="AIO130" s="3"/>
      <c r="AIP130" s="3"/>
      <c r="AIQ130" s="3"/>
      <c r="AIR130" s="3"/>
      <c r="AIS130" s="3"/>
      <c r="AIT130" s="3"/>
      <c r="AIU130" s="3"/>
      <c r="AIV130" s="3"/>
      <c r="AIW130" s="3"/>
      <c r="AIX130" s="3"/>
      <c r="AIY130" s="3"/>
      <c r="AIZ130" s="3"/>
      <c r="AJA130" s="3"/>
      <c r="AJB130" s="3"/>
      <c r="AJC130" s="3"/>
      <c r="AJD130" s="3"/>
      <c r="AJE130" s="3"/>
      <c r="AJF130" s="3"/>
      <c r="AJG130" s="3"/>
      <c r="AJH130" s="3"/>
      <c r="AJI130" s="3"/>
      <c r="AJJ130" s="3"/>
      <c r="AJK130" s="3"/>
      <c r="AJL130" s="3"/>
      <c r="AJM130" s="3"/>
      <c r="AJN130" s="3"/>
      <c r="AJO130" s="3"/>
      <c r="AJP130" s="3"/>
      <c r="AJQ130" s="3"/>
      <c r="AJR130" s="3"/>
      <c r="AJS130" s="3"/>
      <c r="AJT130" s="3"/>
      <c r="AJU130" s="3"/>
      <c r="AJV130" s="3"/>
      <c r="AJW130" s="3"/>
      <c r="AJX130" s="3"/>
      <c r="AJY130" s="3"/>
      <c r="AJZ130" s="3"/>
      <c r="AKA130" s="3"/>
      <c r="AKB130" s="3"/>
      <c r="AKC130" s="3"/>
      <c r="AKD130" s="3"/>
      <c r="AKE130" s="3"/>
      <c r="AKF130" s="3"/>
      <c r="AKG130" s="3"/>
      <c r="AKH130" s="3"/>
      <c r="AKI130" s="3"/>
      <c r="AKJ130" s="3"/>
      <c r="AKK130" s="3"/>
      <c r="AKL130" s="3"/>
      <c r="AKM130" s="3"/>
      <c r="AKN130" s="3"/>
      <c r="AKO130" s="3"/>
      <c r="AKP130" s="3"/>
      <c r="AKQ130" s="3"/>
      <c r="AKR130" s="3"/>
      <c r="AKS130" s="3"/>
      <c r="AKT130" s="3"/>
      <c r="AKU130" s="3"/>
      <c r="AKV130" s="3"/>
      <c r="AKW130" s="3"/>
      <c r="AKX130" s="3"/>
      <c r="AKY130" s="3"/>
      <c r="AKZ130" s="3"/>
      <c r="ALA130" s="3"/>
      <c r="ALB130" s="3"/>
      <c r="ALC130" s="3"/>
      <c r="ALD130" s="3"/>
      <c r="ALE130" s="3"/>
      <c r="ALF130" s="3"/>
      <c r="ALG130" s="3"/>
      <c r="ALH130" s="3"/>
      <c r="ALI130" s="3"/>
      <c r="ALJ130" s="3"/>
      <c r="ALK130" s="3"/>
      <c r="ALL130" s="3"/>
      <c r="ALM130" s="3"/>
      <c r="ALN130" s="3"/>
      <c r="ALO130" s="3"/>
      <c r="ALP130" s="3"/>
      <c r="ALQ130" s="3"/>
      <c r="ALR130" s="3"/>
      <c r="ALS130" s="3"/>
      <c r="ALT130" s="3"/>
      <c r="ALU130" s="3"/>
      <c r="ALV130" s="3"/>
      <c r="ALW130" s="3"/>
      <c r="ALX130" s="3"/>
      <c r="ALY130" s="3"/>
      <c r="ALZ130" s="3"/>
      <c r="AMA130" s="3"/>
      <c r="AMB130" s="3"/>
      <c r="AMC130" s="3"/>
      <c r="AMD130" s="3"/>
      <c r="AME130" s="3"/>
      <c r="AMF130" s="3"/>
      <c r="AMG130" s="3"/>
      <c r="AMH130" s="1"/>
      <c r="AMI130" s="1"/>
      <c r="AMJ130" s="1"/>
    </row>
    <row r="131" spans="1:1024" ht="26.85" customHeight="1" x14ac:dyDescent="0.25">
      <c r="A131" s="33" t="s">
        <v>2</v>
      </c>
      <c r="B131" s="33"/>
      <c r="C131" s="45" t="s">
        <v>169</v>
      </c>
      <c r="D131" s="46"/>
      <c r="E131" s="46"/>
      <c r="F131" s="46"/>
      <c r="G131" s="46"/>
      <c r="H131" s="46"/>
      <c r="I131" s="46"/>
      <c r="J131" s="47"/>
      <c r="K131" s="79">
        <v>40</v>
      </c>
      <c r="L131" s="80"/>
      <c r="AMH131" s="1"/>
      <c r="AMI131" s="1"/>
      <c r="AMJ131" s="1"/>
    </row>
    <row r="132" spans="1:1024" ht="27.6" customHeight="1" x14ac:dyDescent="0.25">
      <c r="A132" s="33" t="s">
        <v>4</v>
      </c>
      <c r="B132" s="33"/>
      <c r="C132" s="91" t="s">
        <v>104</v>
      </c>
      <c r="D132" s="91"/>
      <c r="E132" s="91"/>
      <c r="F132" s="91"/>
      <c r="G132" s="91"/>
      <c r="H132" s="91"/>
      <c r="I132" s="91"/>
      <c r="J132" s="91"/>
      <c r="K132" s="67">
        <v>0</v>
      </c>
      <c r="L132" s="67"/>
      <c r="AMH132" s="1"/>
      <c r="AMI132" s="1"/>
      <c r="AMJ132" s="1"/>
    </row>
    <row r="133" spans="1:1024" s="2" customFormat="1" ht="28.35" customHeight="1" x14ac:dyDescent="0.25">
      <c r="A133" s="33" t="s">
        <v>7</v>
      </c>
      <c r="B133" s="33"/>
      <c r="C133" s="91" t="s">
        <v>105</v>
      </c>
      <c r="D133" s="91"/>
      <c r="E133" s="91"/>
      <c r="F133" s="91"/>
      <c r="G133" s="91"/>
      <c r="H133" s="91"/>
      <c r="I133" s="91"/>
      <c r="J133" s="91"/>
      <c r="K133" s="67">
        <v>0</v>
      </c>
      <c r="L133" s="67"/>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row>
    <row r="134" spans="1:1024" s="2" customFormat="1" ht="15.6" customHeight="1" x14ac:dyDescent="0.25">
      <c r="A134" s="33" t="s">
        <v>9</v>
      </c>
      <c r="B134" s="33"/>
      <c r="C134" s="34" t="s">
        <v>106</v>
      </c>
      <c r="D134" s="34"/>
      <c r="E134" s="34"/>
      <c r="F134" s="34"/>
      <c r="G134" s="34"/>
      <c r="H134" s="34"/>
      <c r="I134" s="34"/>
      <c r="J134" s="34"/>
      <c r="K134" s="67">
        <v>0</v>
      </c>
      <c r="L134" s="67"/>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c r="IS134" s="4"/>
      <c r="IT134" s="4"/>
    </row>
    <row r="135" spans="1:1024" ht="18.600000000000001" customHeight="1" x14ac:dyDescent="0.25">
      <c r="A135" s="35" t="s">
        <v>39</v>
      </c>
      <c r="B135" s="35"/>
      <c r="C135" s="35"/>
      <c r="D135" s="35"/>
      <c r="E135" s="35"/>
      <c r="F135" s="35"/>
      <c r="G135" s="35"/>
      <c r="H135" s="35"/>
      <c r="I135" s="35"/>
      <c r="J135" s="35"/>
      <c r="K135" s="81">
        <f>SUM(K131:L134)</f>
        <v>40</v>
      </c>
      <c r="L135" s="81"/>
      <c r="AMH135" s="1"/>
      <c r="AMI135" s="1"/>
      <c r="AMJ135" s="1"/>
    </row>
    <row r="136" spans="1:1024" ht="45" customHeight="1" x14ac:dyDescent="0.25">
      <c r="A136" s="92" t="s">
        <v>127</v>
      </c>
      <c r="B136" s="92"/>
      <c r="C136" s="92"/>
      <c r="D136" s="92"/>
      <c r="E136" s="92"/>
      <c r="F136" s="92"/>
      <c r="G136" s="92"/>
      <c r="H136" s="92"/>
      <c r="I136" s="92"/>
      <c r="J136" s="92"/>
      <c r="K136" s="92"/>
      <c r="L136" s="92"/>
      <c r="AMH136" s="1"/>
      <c r="AMI136" s="1"/>
      <c r="AMJ136" s="1"/>
    </row>
    <row r="137" spans="1:1024" ht="18.600000000000001" customHeight="1" x14ac:dyDescent="0.25">
      <c r="A137" s="31" t="s">
        <v>107</v>
      </c>
      <c r="B137" s="31"/>
      <c r="C137" s="31"/>
      <c r="D137" s="31"/>
      <c r="E137" s="31"/>
      <c r="F137" s="31"/>
      <c r="G137" s="31"/>
      <c r="H137" s="31"/>
      <c r="I137" s="31"/>
      <c r="J137" s="31"/>
      <c r="K137" s="31"/>
      <c r="L137" s="31"/>
      <c r="AMH137" s="1"/>
      <c r="AMI137" s="1"/>
      <c r="AMJ137" s="1"/>
    </row>
    <row r="138" spans="1:1024" ht="7.5" customHeight="1" x14ac:dyDescent="0.25">
      <c r="A138" s="27"/>
      <c r="B138" s="27"/>
      <c r="C138" s="27"/>
      <c r="D138" s="27"/>
      <c r="E138" s="27"/>
      <c r="F138" s="27"/>
      <c r="G138" s="27"/>
      <c r="H138" s="27"/>
      <c r="I138" s="27"/>
      <c r="J138" s="27"/>
      <c r="K138" s="27"/>
      <c r="L138" s="27"/>
      <c r="AMH138" s="1"/>
      <c r="AMI138" s="1"/>
      <c r="AMJ138" s="1"/>
    </row>
    <row r="139" spans="1:1024" ht="36" customHeight="1" x14ac:dyDescent="0.25">
      <c r="A139" s="5">
        <v>6</v>
      </c>
      <c r="B139" s="35" t="s">
        <v>108</v>
      </c>
      <c r="C139" s="35"/>
      <c r="D139" s="35"/>
      <c r="E139" s="35"/>
      <c r="F139" s="35"/>
      <c r="G139" s="35"/>
      <c r="H139" s="35" t="s">
        <v>109</v>
      </c>
      <c r="I139" s="35"/>
      <c r="J139" s="5" t="s">
        <v>110</v>
      </c>
      <c r="K139" s="35" t="s">
        <v>30</v>
      </c>
      <c r="L139" s="35"/>
      <c r="AMH139" s="1"/>
      <c r="AMI139" s="1"/>
      <c r="AMJ139" s="1"/>
    </row>
    <row r="140" spans="1:1024" ht="22.5" customHeight="1" x14ac:dyDescent="0.25">
      <c r="A140" s="6" t="s">
        <v>2</v>
      </c>
      <c r="B140" s="93" t="s">
        <v>133</v>
      </c>
      <c r="C140" s="93"/>
      <c r="D140" s="93"/>
      <c r="E140" s="93"/>
      <c r="F140" s="93"/>
      <c r="G140" s="93"/>
      <c r="H140" s="94">
        <f>K156</f>
        <v>4054.409653778072</v>
      </c>
      <c r="I140" s="94"/>
      <c r="J140" s="16">
        <v>0.06</v>
      </c>
      <c r="K140" s="52">
        <f>H140*J140</f>
        <v>243.2645792266843</v>
      </c>
      <c r="L140" s="52"/>
      <c r="AMH140" s="1"/>
      <c r="AMI140" s="1"/>
      <c r="AMJ140" s="1"/>
    </row>
    <row r="141" spans="1:1024" ht="29.45" customHeight="1" x14ac:dyDescent="0.25">
      <c r="A141" s="6" t="s">
        <v>4</v>
      </c>
      <c r="B141" s="93" t="s">
        <v>134</v>
      </c>
      <c r="C141" s="93"/>
      <c r="D141" s="93"/>
      <c r="E141" s="93"/>
      <c r="F141" s="93"/>
      <c r="G141" s="93"/>
      <c r="H141" s="94">
        <f>H140+K140</f>
        <v>4297.6742330047564</v>
      </c>
      <c r="I141" s="94"/>
      <c r="J141" s="16">
        <v>6.7900000000000002E-2</v>
      </c>
      <c r="K141" s="52">
        <f>H141*J141</f>
        <v>291.81208042102298</v>
      </c>
      <c r="L141" s="52"/>
      <c r="AMH141" s="1"/>
      <c r="AMI141" s="1"/>
      <c r="AMJ141" s="1"/>
    </row>
    <row r="142" spans="1:1024" ht="20.45" customHeight="1" x14ac:dyDescent="0.25">
      <c r="A142" s="6" t="s">
        <v>7</v>
      </c>
      <c r="B142" s="93" t="s">
        <v>135</v>
      </c>
      <c r="C142" s="93"/>
      <c r="D142" s="93"/>
      <c r="E142" s="93"/>
      <c r="F142" s="93"/>
      <c r="G142" s="93"/>
      <c r="H142" s="94">
        <f>H141+K141</f>
        <v>4589.4863134257794</v>
      </c>
      <c r="I142" s="94"/>
      <c r="J142" s="16">
        <f>F143+F144+F145</f>
        <v>8.6499999999999994E-2</v>
      </c>
      <c r="K142" s="52">
        <f>G143+G144+G145</f>
        <v>434.58190050501361</v>
      </c>
      <c r="L142" s="52"/>
      <c r="AMH142" s="1"/>
      <c r="AMI142" s="1"/>
      <c r="AMJ142" s="1"/>
    </row>
    <row r="143" spans="1:1024" ht="16.5" customHeight="1" x14ac:dyDescent="0.25">
      <c r="A143" s="95" t="s">
        <v>111</v>
      </c>
      <c r="B143" s="95"/>
      <c r="C143" s="95"/>
      <c r="D143" s="20" t="s">
        <v>112</v>
      </c>
      <c r="E143" s="19" t="s">
        <v>113</v>
      </c>
      <c r="F143" s="21">
        <v>6.4999999999999997E-3</v>
      </c>
      <c r="G143" s="12">
        <f>(H142/(1-J142))*F143</f>
        <v>32.656443390550152</v>
      </c>
      <c r="H143" s="36"/>
      <c r="I143" s="36"/>
      <c r="J143" s="36"/>
      <c r="K143" s="36"/>
      <c r="L143" s="36"/>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row>
    <row r="144" spans="1:1024" ht="16.5" customHeight="1" x14ac:dyDescent="0.25">
      <c r="A144" s="95"/>
      <c r="B144" s="95"/>
      <c r="C144" s="95"/>
      <c r="D144" s="20" t="s">
        <v>114</v>
      </c>
      <c r="E144" s="19" t="s">
        <v>115</v>
      </c>
      <c r="F144" s="21">
        <v>0.03</v>
      </c>
      <c r="G144" s="12">
        <f>(H142/(1-J142))*F144</f>
        <v>150.72204641792379</v>
      </c>
      <c r="H144" s="36"/>
      <c r="I144" s="36"/>
      <c r="J144" s="36"/>
      <c r="K144" s="36"/>
      <c r="L144" s="36"/>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row>
    <row r="145" spans="1:1024" ht="16.5" customHeight="1" x14ac:dyDescent="0.25">
      <c r="A145" s="95"/>
      <c r="B145" s="95"/>
      <c r="C145" s="95"/>
      <c r="D145" s="20" t="s">
        <v>116</v>
      </c>
      <c r="E145" s="19" t="s">
        <v>117</v>
      </c>
      <c r="F145" s="22">
        <v>0.05</v>
      </c>
      <c r="G145" s="12">
        <f>(H142/(1-J142))*F145</f>
        <v>251.20341069653966</v>
      </c>
      <c r="H145" s="36"/>
      <c r="I145" s="36"/>
      <c r="J145" s="36"/>
      <c r="K145" s="36"/>
      <c r="L145" s="36"/>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row>
    <row r="146" spans="1:1024" ht="30" customHeight="1" x14ac:dyDescent="0.25">
      <c r="A146" s="35" t="s">
        <v>39</v>
      </c>
      <c r="B146" s="35"/>
      <c r="C146" s="35"/>
      <c r="D146" s="35"/>
      <c r="E146" s="35"/>
      <c r="F146" s="35"/>
      <c r="G146" s="35"/>
      <c r="H146" s="35"/>
      <c r="I146" s="35"/>
      <c r="J146" s="35"/>
      <c r="K146" s="56">
        <f>SUM(K140:K142)</f>
        <v>969.65856015272084</v>
      </c>
      <c r="L146" s="56"/>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row>
    <row r="147" spans="1:1024" ht="309" customHeight="1" x14ac:dyDescent="0.25">
      <c r="A147" s="50" t="s">
        <v>163</v>
      </c>
      <c r="B147" s="97"/>
      <c r="C147" s="97"/>
      <c r="D147" s="97"/>
      <c r="E147" s="97"/>
      <c r="F147" s="97"/>
      <c r="G147" s="97"/>
      <c r="H147" s="97"/>
      <c r="I147" s="97"/>
      <c r="J147" s="97"/>
      <c r="K147" s="97"/>
      <c r="L147" s="97"/>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row>
    <row r="148" spans="1:1024" ht="30.6" customHeight="1" x14ac:dyDescent="0.25">
      <c r="A148" s="31" t="s">
        <v>118</v>
      </c>
      <c r="B148" s="31"/>
      <c r="C148" s="31"/>
      <c r="D148" s="31"/>
      <c r="E148" s="31"/>
      <c r="F148" s="31"/>
      <c r="G148" s="31"/>
      <c r="H148" s="31"/>
      <c r="I148" s="31"/>
      <c r="J148" s="31"/>
      <c r="K148" s="31"/>
      <c r="L148" s="3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row>
    <row r="149" spans="1:1024" ht="15" x14ac:dyDescent="0.25">
      <c r="A149" s="27"/>
      <c r="B149" s="27"/>
      <c r="C149" s="27"/>
      <c r="D149" s="27"/>
      <c r="E149" s="27"/>
      <c r="F149" s="27"/>
      <c r="G149" s="27"/>
      <c r="H149" s="27"/>
      <c r="I149" s="27"/>
      <c r="J149" s="27"/>
      <c r="K149" s="27"/>
      <c r="L149" s="27"/>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row>
    <row r="150" spans="1:1024" ht="18.600000000000001" customHeight="1" x14ac:dyDescent="0.25">
      <c r="A150" s="35" t="s">
        <v>119</v>
      </c>
      <c r="B150" s="35"/>
      <c r="C150" s="35"/>
      <c r="D150" s="35"/>
      <c r="E150" s="35"/>
      <c r="F150" s="35"/>
      <c r="G150" s="35"/>
      <c r="H150" s="35"/>
      <c r="I150" s="35"/>
      <c r="J150" s="35"/>
      <c r="K150" s="35" t="s">
        <v>30</v>
      </c>
      <c r="L150" s="35"/>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row>
    <row r="151" spans="1:1024" ht="22.5" customHeight="1" x14ac:dyDescent="0.25">
      <c r="A151" s="5" t="s">
        <v>2</v>
      </c>
      <c r="B151" s="48" t="s">
        <v>120</v>
      </c>
      <c r="C151" s="48"/>
      <c r="D151" s="48"/>
      <c r="E151" s="48"/>
      <c r="F151" s="48"/>
      <c r="G151" s="48"/>
      <c r="H151" s="48"/>
      <c r="I151" s="48"/>
      <c r="J151" s="48"/>
      <c r="K151" s="96">
        <f>J39</f>
        <v>1871</v>
      </c>
      <c r="L151" s="96"/>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row>
    <row r="152" spans="1:1024" ht="19.5" customHeight="1" x14ac:dyDescent="0.25">
      <c r="A152" s="5" t="s">
        <v>4</v>
      </c>
      <c r="B152" s="48" t="s">
        <v>40</v>
      </c>
      <c r="C152" s="48"/>
      <c r="D152" s="48"/>
      <c r="E152" s="48"/>
      <c r="F152" s="48"/>
      <c r="G152" s="48"/>
      <c r="H152" s="48"/>
      <c r="I152" s="48"/>
      <c r="J152" s="48"/>
      <c r="K152" s="96">
        <f>K82</f>
        <v>1717.9865</v>
      </c>
      <c r="L152" s="96"/>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row>
    <row r="153" spans="1:1024" ht="22.5" customHeight="1" x14ac:dyDescent="0.25">
      <c r="A153" s="5" t="s">
        <v>7</v>
      </c>
      <c r="B153" s="48" t="s">
        <v>121</v>
      </c>
      <c r="C153" s="48"/>
      <c r="D153" s="48"/>
      <c r="E153" s="48"/>
      <c r="F153" s="48"/>
      <c r="G153" s="48"/>
      <c r="H153" s="48"/>
      <c r="I153" s="48"/>
      <c r="J153" s="48"/>
      <c r="K153" s="96">
        <f>K93</f>
        <v>124.24787120000002</v>
      </c>
      <c r="L153" s="96"/>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row>
    <row r="154" spans="1:1024" ht="22.5" customHeight="1" x14ac:dyDescent="0.25">
      <c r="A154" s="5" t="s">
        <v>9</v>
      </c>
      <c r="B154" s="48" t="s">
        <v>82</v>
      </c>
      <c r="C154" s="48"/>
      <c r="D154" s="48"/>
      <c r="E154" s="48"/>
      <c r="F154" s="48"/>
      <c r="G154" s="48"/>
      <c r="H154" s="48"/>
      <c r="I154" s="48"/>
      <c r="J154" s="48"/>
      <c r="K154" s="96">
        <f>K126</f>
        <v>301.17528257807197</v>
      </c>
      <c r="L154" s="96"/>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row>
    <row r="155" spans="1:1024" ht="20.45" customHeight="1" x14ac:dyDescent="0.25">
      <c r="A155" s="5" t="s">
        <v>35</v>
      </c>
      <c r="B155" s="48" t="s">
        <v>102</v>
      </c>
      <c r="C155" s="48"/>
      <c r="D155" s="48"/>
      <c r="E155" s="48"/>
      <c r="F155" s="48"/>
      <c r="G155" s="48"/>
      <c r="H155" s="48"/>
      <c r="I155" s="48"/>
      <c r="J155" s="48"/>
      <c r="K155" s="96">
        <f>K135</f>
        <v>40</v>
      </c>
      <c r="L155" s="96"/>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row>
    <row r="156" spans="1:1024" ht="18.600000000000001" customHeight="1" x14ac:dyDescent="0.25">
      <c r="A156" s="5" t="s">
        <v>37</v>
      </c>
      <c r="B156" s="35" t="s">
        <v>122</v>
      </c>
      <c r="C156" s="35"/>
      <c r="D156" s="35"/>
      <c r="E156" s="35"/>
      <c r="F156" s="35"/>
      <c r="G156" s="35"/>
      <c r="H156" s="35"/>
      <c r="I156" s="35"/>
      <c r="J156" s="35"/>
      <c r="K156" s="99">
        <f>SUM(K151:K155)</f>
        <v>4054.409653778072</v>
      </c>
      <c r="L156" s="99"/>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row>
    <row r="157" spans="1:1024" ht="18.95" customHeight="1" x14ac:dyDescent="0.25">
      <c r="A157" s="5" t="s">
        <v>59</v>
      </c>
      <c r="B157" s="48" t="s">
        <v>123</v>
      </c>
      <c r="C157" s="48"/>
      <c r="D157" s="48"/>
      <c r="E157" s="48"/>
      <c r="F157" s="48"/>
      <c r="G157" s="48"/>
      <c r="H157" s="48"/>
      <c r="I157" s="48"/>
      <c r="J157" s="48"/>
      <c r="K157" s="96">
        <f>K146</f>
        <v>969.65856015272084</v>
      </c>
      <c r="L157" s="96"/>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c r="SI157" s="1"/>
      <c r="SJ157" s="1"/>
      <c r="SK157" s="1"/>
      <c r="SL157" s="1"/>
      <c r="SM157" s="1"/>
      <c r="SN157" s="1"/>
      <c r="SO157" s="1"/>
      <c r="SP157" s="1"/>
      <c r="SQ157" s="1"/>
      <c r="SR157" s="1"/>
      <c r="SS157" s="1"/>
      <c r="ST157" s="1"/>
      <c r="SU157" s="1"/>
      <c r="SV157" s="1"/>
      <c r="SW157" s="1"/>
      <c r="SX157" s="1"/>
      <c r="SY157" s="1"/>
      <c r="SZ157" s="1"/>
      <c r="TA157" s="1"/>
      <c r="TB157" s="1"/>
      <c r="TC157" s="1"/>
      <c r="TD157" s="1"/>
      <c r="TE157" s="1"/>
      <c r="TF157" s="1"/>
      <c r="TG157" s="1"/>
      <c r="TH157" s="1"/>
      <c r="TI157" s="1"/>
      <c r="TJ157" s="1"/>
      <c r="TK157" s="1"/>
      <c r="TL157" s="1"/>
      <c r="TM157" s="1"/>
      <c r="TN157" s="1"/>
      <c r="TO157" s="1"/>
      <c r="TP157" s="1"/>
      <c r="TQ157" s="1"/>
      <c r="TR157" s="1"/>
      <c r="TS157" s="1"/>
      <c r="TT157" s="1"/>
      <c r="TU157" s="1"/>
      <c r="TV157" s="1"/>
      <c r="TW157" s="1"/>
      <c r="TX157" s="1"/>
      <c r="TY157" s="1"/>
      <c r="TZ157" s="1"/>
      <c r="UA157" s="1"/>
      <c r="UB157" s="1"/>
      <c r="UC157" s="1"/>
      <c r="UD157" s="1"/>
      <c r="UE157" s="1"/>
      <c r="UF157" s="1"/>
      <c r="UG157" s="1"/>
      <c r="UH157" s="1"/>
      <c r="UI157" s="1"/>
      <c r="UJ157" s="1"/>
      <c r="UK157" s="1"/>
      <c r="UL157" s="1"/>
      <c r="UM157" s="1"/>
      <c r="UN157" s="1"/>
      <c r="UO157" s="1"/>
      <c r="UP157" s="1"/>
      <c r="UQ157" s="1"/>
      <c r="UR157" s="1"/>
      <c r="US157" s="1"/>
      <c r="UT157" s="1"/>
      <c r="UU157" s="1"/>
      <c r="UV157" s="1"/>
      <c r="UW157" s="1"/>
      <c r="UX157" s="1"/>
      <c r="UY157" s="1"/>
      <c r="UZ157" s="1"/>
      <c r="VA157" s="1"/>
      <c r="VB157" s="1"/>
      <c r="VC157" s="1"/>
      <c r="VD157" s="1"/>
      <c r="VE157" s="1"/>
      <c r="VF157" s="1"/>
      <c r="VG157" s="1"/>
      <c r="VH157" s="1"/>
      <c r="VI157" s="1"/>
      <c r="VJ157" s="1"/>
      <c r="VK157" s="1"/>
      <c r="VL157" s="1"/>
      <c r="VM157" s="1"/>
      <c r="VN157" s="1"/>
      <c r="VO157" s="1"/>
      <c r="VP157" s="1"/>
      <c r="VQ157" s="1"/>
      <c r="VR157" s="1"/>
      <c r="VS157" s="1"/>
      <c r="VT157" s="1"/>
      <c r="VU157" s="1"/>
      <c r="VV157" s="1"/>
      <c r="VW157" s="1"/>
      <c r="VX157" s="1"/>
      <c r="VY157" s="1"/>
      <c r="VZ157" s="1"/>
      <c r="WA157" s="1"/>
      <c r="WB157" s="1"/>
      <c r="WC157" s="1"/>
      <c r="WD157" s="1"/>
      <c r="WE157" s="1"/>
      <c r="WF157" s="1"/>
      <c r="WG157" s="1"/>
      <c r="WH157" s="1"/>
      <c r="WI157" s="1"/>
      <c r="WJ157" s="1"/>
      <c r="WK157" s="1"/>
      <c r="WL157" s="1"/>
      <c r="WM157" s="1"/>
      <c r="WN157" s="1"/>
      <c r="WO157" s="1"/>
      <c r="WP157" s="1"/>
      <c r="WQ157" s="1"/>
      <c r="WR157" s="1"/>
      <c r="WS157" s="1"/>
      <c r="WT157" s="1"/>
      <c r="WU157" s="1"/>
      <c r="WV157" s="1"/>
      <c r="WW157" s="1"/>
      <c r="WX157" s="1"/>
      <c r="WY157" s="1"/>
      <c r="WZ157" s="1"/>
      <c r="XA157" s="1"/>
      <c r="XB157" s="1"/>
      <c r="XC157" s="1"/>
      <c r="XD157" s="1"/>
      <c r="XE157" s="1"/>
      <c r="XF157" s="1"/>
      <c r="XG157" s="1"/>
      <c r="XH157" s="1"/>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row>
    <row r="158" spans="1:1024" ht="29.45" customHeight="1" x14ac:dyDescent="0.25">
      <c r="A158" s="35" t="s">
        <v>125</v>
      </c>
      <c r="B158" s="35"/>
      <c r="C158" s="35"/>
      <c r="D158" s="35"/>
      <c r="E158" s="35"/>
      <c r="F158" s="35"/>
      <c r="G158" s="35"/>
      <c r="H158" s="35"/>
      <c r="I158" s="35"/>
      <c r="J158" s="35"/>
      <c r="K158" s="99">
        <f>K157+K156</f>
        <v>5024.0682139307928</v>
      </c>
      <c r="L158" s="99"/>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c r="SI158" s="1"/>
      <c r="SJ158" s="1"/>
      <c r="SK158" s="1"/>
      <c r="SL158" s="1"/>
      <c r="SM158" s="1"/>
      <c r="SN158" s="1"/>
      <c r="SO158" s="1"/>
      <c r="SP158" s="1"/>
      <c r="SQ158" s="1"/>
      <c r="SR158" s="1"/>
      <c r="SS158" s="1"/>
      <c r="ST158" s="1"/>
      <c r="SU158" s="1"/>
      <c r="SV158" s="1"/>
      <c r="SW158" s="1"/>
      <c r="SX158" s="1"/>
      <c r="SY158" s="1"/>
      <c r="SZ158" s="1"/>
      <c r="TA158" s="1"/>
      <c r="TB158" s="1"/>
      <c r="TC158" s="1"/>
      <c r="TD158" s="1"/>
      <c r="TE158" s="1"/>
      <c r="TF158" s="1"/>
      <c r="TG158" s="1"/>
      <c r="TH158" s="1"/>
      <c r="TI158" s="1"/>
      <c r="TJ158" s="1"/>
      <c r="TK158" s="1"/>
      <c r="TL158" s="1"/>
      <c r="TM158" s="1"/>
      <c r="TN158" s="1"/>
      <c r="TO158" s="1"/>
      <c r="TP158" s="1"/>
      <c r="TQ158" s="1"/>
      <c r="TR158" s="1"/>
      <c r="TS158" s="1"/>
      <c r="TT158" s="1"/>
      <c r="TU158" s="1"/>
      <c r="TV158" s="1"/>
      <c r="TW158" s="1"/>
      <c r="TX158" s="1"/>
      <c r="TY158" s="1"/>
      <c r="TZ158" s="1"/>
      <c r="UA158" s="1"/>
      <c r="UB158" s="1"/>
      <c r="UC158" s="1"/>
      <c r="UD158" s="1"/>
      <c r="UE158" s="1"/>
      <c r="UF158" s="1"/>
      <c r="UG158" s="1"/>
      <c r="UH158" s="1"/>
      <c r="UI158" s="1"/>
      <c r="UJ158" s="1"/>
      <c r="UK158" s="1"/>
      <c r="UL158" s="1"/>
      <c r="UM158" s="1"/>
      <c r="UN158" s="1"/>
      <c r="UO158" s="1"/>
      <c r="UP158" s="1"/>
      <c r="UQ158" s="1"/>
      <c r="UR158" s="1"/>
      <c r="US158" s="1"/>
      <c r="UT158" s="1"/>
      <c r="UU158" s="1"/>
      <c r="UV158" s="1"/>
      <c r="UW158" s="1"/>
      <c r="UX158" s="1"/>
      <c r="UY158" s="1"/>
      <c r="UZ158" s="1"/>
      <c r="VA158" s="1"/>
      <c r="VB158" s="1"/>
      <c r="VC158" s="1"/>
      <c r="VD158" s="1"/>
      <c r="VE158" s="1"/>
      <c r="VF158" s="1"/>
      <c r="VG158" s="1"/>
      <c r="VH158" s="1"/>
      <c r="VI158" s="1"/>
      <c r="VJ158" s="1"/>
      <c r="VK158" s="1"/>
      <c r="VL158" s="1"/>
      <c r="VM158" s="1"/>
      <c r="VN158" s="1"/>
      <c r="VO158" s="1"/>
      <c r="VP158" s="1"/>
      <c r="VQ158" s="1"/>
      <c r="VR158" s="1"/>
      <c r="VS158" s="1"/>
      <c r="VT158" s="1"/>
      <c r="VU158" s="1"/>
      <c r="VV158" s="1"/>
      <c r="VW158" s="1"/>
      <c r="VX158" s="1"/>
      <c r="VY158" s="1"/>
      <c r="VZ158" s="1"/>
      <c r="WA158" s="1"/>
      <c r="WB158" s="1"/>
      <c r="WC158" s="1"/>
      <c r="WD158" s="1"/>
      <c r="WE158" s="1"/>
      <c r="WF158" s="1"/>
      <c r="WG158" s="1"/>
      <c r="WH158" s="1"/>
      <c r="WI158" s="1"/>
      <c r="WJ158" s="1"/>
      <c r="WK158" s="1"/>
      <c r="WL158" s="1"/>
      <c r="WM158" s="1"/>
      <c r="WN158" s="1"/>
      <c r="WO158" s="1"/>
      <c r="WP158" s="1"/>
      <c r="WQ158" s="1"/>
      <c r="WR158" s="1"/>
      <c r="WS158" s="1"/>
      <c r="WT158" s="1"/>
      <c r="WU158" s="1"/>
      <c r="WV158" s="1"/>
      <c r="WW158" s="1"/>
      <c r="WX158" s="1"/>
      <c r="WY158" s="1"/>
      <c r="WZ158" s="1"/>
      <c r="XA158" s="1"/>
      <c r="XB158" s="1"/>
      <c r="XC158" s="1"/>
      <c r="XD158" s="1"/>
      <c r="XE158" s="1"/>
      <c r="XF158" s="1"/>
      <c r="XG158" s="1"/>
      <c r="XH158" s="1"/>
      <c r="XI158" s="1"/>
      <c r="XJ158" s="1"/>
      <c r="XK158" s="1"/>
      <c r="XL158" s="1"/>
      <c r="XM158" s="1"/>
      <c r="XN158" s="1"/>
      <c r="XO158" s="1"/>
      <c r="XP158" s="1"/>
      <c r="XQ158" s="1"/>
      <c r="XR158" s="1"/>
      <c r="XS158" s="1"/>
      <c r="XT158" s="1"/>
      <c r="XU158" s="1"/>
      <c r="XV158" s="1"/>
      <c r="XW158" s="1"/>
      <c r="XX158" s="1"/>
      <c r="XY158" s="1"/>
      <c r="XZ158" s="1"/>
      <c r="YA158" s="1"/>
      <c r="YB158" s="1"/>
      <c r="YC158" s="1"/>
      <c r="YD158" s="1"/>
      <c r="YE158" s="1"/>
      <c r="YF158" s="1"/>
      <c r="YG158" s="1"/>
      <c r="YH158" s="1"/>
      <c r="YI158" s="1"/>
      <c r="YJ158" s="1"/>
      <c r="YK158" s="1"/>
      <c r="YL158" s="1"/>
      <c r="YM158" s="1"/>
      <c r="YN158" s="1"/>
      <c r="YO158" s="1"/>
      <c r="YP158" s="1"/>
      <c r="YQ158" s="1"/>
      <c r="YR158" s="1"/>
      <c r="YS158" s="1"/>
      <c r="YT158" s="1"/>
      <c r="YU158" s="1"/>
      <c r="YV158" s="1"/>
      <c r="YW158" s="1"/>
      <c r="YX158" s="1"/>
      <c r="YY158" s="1"/>
      <c r="YZ158" s="1"/>
      <c r="ZA158" s="1"/>
      <c r="ZB158" s="1"/>
      <c r="ZC158" s="1"/>
      <c r="ZD158" s="1"/>
      <c r="ZE158" s="1"/>
      <c r="ZF158" s="1"/>
      <c r="ZG158" s="1"/>
      <c r="ZH158" s="1"/>
      <c r="ZI158" s="1"/>
      <c r="ZJ158" s="1"/>
      <c r="ZK158" s="1"/>
      <c r="ZL158" s="1"/>
      <c r="ZM158" s="1"/>
      <c r="ZN158" s="1"/>
      <c r="ZO158" s="1"/>
      <c r="ZP158" s="1"/>
      <c r="ZQ158" s="1"/>
      <c r="ZR158" s="1"/>
      <c r="ZS158" s="1"/>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1"/>
      <c r="AKU158" s="1"/>
      <c r="AKV158" s="1"/>
      <c r="AKW158" s="1"/>
      <c r="AKX158" s="1"/>
      <c r="AKY158" s="1"/>
      <c r="AKZ158" s="1"/>
      <c r="ALA158" s="1"/>
      <c r="ALB158" s="1"/>
      <c r="ALC158" s="1"/>
      <c r="ALD158" s="1"/>
      <c r="ALE158" s="1"/>
      <c r="ALF158" s="1"/>
      <c r="ALG158" s="1"/>
      <c r="ALH158" s="1"/>
      <c r="ALI158" s="1"/>
      <c r="ALJ158" s="1"/>
      <c r="ALK158" s="1"/>
      <c r="ALL158" s="1"/>
      <c r="ALM158" s="1"/>
      <c r="ALN158" s="1"/>
      <c r="ALO158" s="1"/>
      <c r="ALP158" s="1"/>
      <c r="ALQ158" s="1"/>
      <c r="ALR158" s="1"/>
      <c r="ALS158" s="1"/>
      <c r="ALT158" s="1"/>
      <c r="ALU158" s="1"/>
      <c r="ALV158" s="1"/>
      <c r="ALW158" s="1"/>
      <c r="ALX158" s="1"/>
      <c r="ALY158" s="1"/>
      <c r="ALZ158" s="1"/>
      <c r="AMA158" s="1"/>
      <c r="AMB158" s="1"/>
      <c r="AMC158" s="1"/>
      <c r="AMD158" s="1"/>
      <c r="AME158" s="1"/>
      <c r="AMF158" s="1"/>
      <c r="AMG158" s="1"/>
      <c r="AMH158" s="1"/>
      <c r="AMI158" s="1"/>
      <c r="AMJ158" s="1"/>
    </row>
    <row r="159" spans="1:1024" ht="17.100000000000001" customHeight="1" x14ac:dyDescent="0.25">
      <c r="A159" s="35" t="s">
        <v>124</v>
      </c>
      <c r="B159" s="35"/>
      <c r="C159" s="35"/>
      <c r="D159" s="35"/>
      <c r="E159" s="35"/>
      <c r="F159" s="35"/>
      <c r="G159" s="35"/>
      <c r="H159" s="35"/>
      <c r="I159" s="35"/>
      <c r="J159" s="35"/>
      <c r="K159" s="100">
        <f>J16</f>
        <v>1</v>
      </c>
      <c r="L159" s="100"/>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c r="SI159" s="1"/>
      <c r="SJ159" s="1"/>
      <c r="SK159" s="1"/>
      <c r="SL159" s="1"/>
      <c r="SM159" s="1"/>
      <c r="SN159" s="1"/>
      <c r="SO159" s="1"/>
      <c r="SP159" s="1"/>
      <c r="SQ159" s="1"/>
      <c r="SR159" s="1"/>
      <c r="SS159" s="1"/>
      <c r="ST159" s="1"/>
      <c r="SU159" s="1"/>
      <c r="SV159" s="1"/>
      <c r="SW159" s="1"/>
      <c r="SX159" s="1"/>
      <c r="SY159" s="1"/>
      <c r="SZ159" s="1"/>
      <c r="TA159" s="1"/>
      <c r="TB159" s="1"/>
      <c r="TC159" s="1"/>
      <c r="TD159" s="1"/>
      <c r="TE159" s="1"/>
      <c r="TF159" s="1"/>
      <c r="TG159" s="1"/>
      <c r="TH159" s="1"/>
      <c r="TI159" s="1"/>
      <c r="TJ159" s="1"/>
      <c r="TK159" s="1"/>
      <c r="TL159" s="1"/>
      <c r="TM159" s="1"/>
      <c r="TN159" s="1"/>
      <c r="TO159" s="1"/>
      <c r="TP159" s="1"/>
      <c r="TQ159" s="1"/>
      <c r="TR159" s="1"/>
      <c r="TS159" s="1"/>
      <c r="TT159" s="1"/>
      <c r="TU159" s="1"/>
      <c r="TV159" s="1"/>
      <c r="TW159" s="1"/>
      <c r="TX159" s="1"/>
      <c r="TY159" s="1"/>
      <c r="TZ159" s="1"/>
      <c r="UA159" s="1"/>
      <c r="UB159" s="1"/>
      <c r="UC159" s="1"/>
      <c r="UD159" s="1"/>
      <c r="UE159" s="1"/>
      <c r="UF159" s="1"/>
      <c r="UG159" s="1"/>
      <c r="UH159" s="1"/>
      <c r="UI159" s="1"/>
      <c r="UJ159" s="1"/>
      <c r="UK159" s="1"/>
      <c r="UL159" s="1"/>
      <c r="UM159" s="1"/>
      <c r="UN159" s="1"/>
      <c r="UO159" s="1"/>
      <c r="UP159" s="1"/>
      <c r="UQ159" s="1"/>
      <c r="UR159" s="1"/>
      <c r="US159" s="1"/>
      <c r="UT159" s="1"/>
      <c r="UU159" s="1"/>
      <c r="UV159" s="1"/>
      <c r="UW159" s="1"/>
      <c r="UX159" s="1"/>
      <c r="UY159" s="1"/>
      <c r="UZ159" s="1"/>
      <c r="VA159" s="1"/>
      <c r="VB159" s="1"/>
      <c r="VC159" s="1"/>
      <c r="VD159" s="1"/>
      <c r="VE159" s="1"/>
      <c r="VF159" s="1"/>
      <c r="VG159" s="1"/>
      <c r="VH159" s="1"/>
      <c r="VI159" s="1"/>
      <c r="VJ159" s="1"/>
      <c r="VK159" s="1"/>
      <c r="VL159" s="1"/>
      <c r="VM159" s="1"/>
      <c r="VN159" s="1"/>
      <c r="VO159" s="1"/>
      <c r="VP159" s="1"/>
      <c r="VQ159" s="1"/>
      <c r="VR159" s="1"/>
      <c r="VS159" s="1"/>
      <c r="VT159" s="1"/>
      <c r="VU159" s="1"/>
      <c r="VV159" s="1"/>
      <c r="VW159" s="1"/>
      <c r="VX159" s="1"/>
      <c r="VY159" s="1"/>
      <c r="VZ159" s="1"/>
      <c r="WA159" s="1"/>
      <c r="WB159" s="1"/>
      <c r="WC159" s="1"/>
      <c r="WD159" s="1"/>
      <c r="WE159" s="1"/>
      <c r="WF159" s="1"/>
      <c r="WG159" s="1"/>
      <c r="WH159" s="1"/>
      <c r="WI159" s="1"/>
      <c r="WJ159" s="1"/>
      <c r="WK159" s="1"/>
      <c r="WL159" s="1"/>
      <c r="WM159" s="1"/>
      <c r="WN159" s="1"/>
      <c r="WO159" s="1"/>
      <c r="WP159" s="1"/>
      <c r="WQ159" s="1"/>
      <c r="WR159" s="1"/>
      <c r="WS159" s="1"/>
      <c r="WT159" s="1"/>
      <c r="WU159" s="1"/>
      <c r="WV159" s="1"/>
      <c r="WW159" s="1"/>
      <c r="WX159" s="1"/>
      <c r="WY159" s="1"/>
      <c r="WZ159" s="1"/>
      <c r="XA159" s="1"/>
      <c r="XB159" s="1"/>
      <c r="XC159" s="1"/>
      <c r="XD159" s="1"/>
      <c r="XE159" s="1"/>
      <c r="XF159" s="1"/>
      <c r="XG159" s="1"/>
      <c r="XH159" s="1"/>
      <c r="XI159" s="1"/>
      <c r="XJ159" s="1"/>
      <c r="XK159" s="1"/>
      <c r="XL159" s="1"/>
      <c r="XM159" s="1"/>
      <c r="XN159" s="1"/>
      <c r="XO159" s="1"/>
      <c r="XP159" s="1"/>
      <c r="XQ159" s="1"/>
      <c r="XR159" s="1"/>
      <c r="XS159" s="1"/>
      <c r="XT159" s="1"/>
      <c r="XU159" s="1"/>
      <c r="XV159" s="1"/>
      <c r="XW159" s="1"/>
      <c r="XX159" s="1"/>
      <c r="XY159" s="1"/>
      <c r="XZ159" s="1"/>
      <c r="YA159" s="1"/>
      <c r="YB159" s="1"/>
      <c r="YC159" s="1"/>
      <c r="YD159" s="1"/>
      <c r="YE159" s="1"/>
      <c r="YF159" s="1"/>
      <c r="YG159" s="1"/>
      <c r="YH159" s="1"/>
      <c r="YI159" s="1"/>
      <c r="YJ159" s="1"/>
      <c r="YK159" s="1"/>
      <c r="YL159" s="1"/>
      <c r="YM159" s="1"/>
      <c r="YN159" s="1"/>
      <c r="YO159" s="1"/>
      <c r="YP159" s="1"/>
      <c r="YQ159" s="1"/>
      <c r="YR159" s="1"/>
      <c r="YS159" s="1"/>
      <c r="YT159" s="1"/>
      <c r="YU159" s="1"/>
      <c r="YV159" s="1"/>
      <c r="YW159" s="1"/>
      <c r="YX159" s="1"/>
      <c r="YY159" s="1"/>
      <c r="YZ159" s="1"/>
      <c r="ZA159" s="1"/>
      <c r="ZB159" s="1"/>
      <c r="ZC159" s="1"/>
      <c r="ZD159" s="1"/>
      <c r="ZE159" s="1"/>
      <c r="ZF159" s="1"/>
      <c r="ZG159" s="1"/>
      <c r="ZH159" s="1"/>
      <c r="ZI159" s="1"/>
      <c r="ZJ159" s="1"/>
      <c r="ZK159" s="1"/>
      <c r="ZL159" s="1"/>
      <c r="ZM159" s="1"/>
      <c r="ZN159" s="1"/>
      <c r="ZO159" s="1"/>
      <c r="ZP159" s="1"/>
      <c r="ZQ159" s="1"/>
      <c r="ZR159" s="1"/>
      <c r="ZS159" s="1"/>
      <c r="ZT159" s="1"/>
      <c r="ZU159" s="1"/>
      <c r="ZV159" s="1"/>
      <c r="ZW159" s="1"/>
      <c r="ZX159" s="1"/>
      <c r="ZY159" s="1"/>
      <c r="ZZ159" s="1"/>
      <c r="AAA159" s="1"/>
      <c r="AAB159" s="1"/>
      <c r="AAC159" s="1"/>
      <c r="AAD159" s="1"/>
      <c r="AAE159" s="1"/>
      <c r="AAF159" s="1"/>
      <c r="AAG159" s="1"/>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1"/>
      <c r="AIU159" s="1"/>
      <c r="AIV159" s="1"/>
      <c r="AIW159" s="1"/>
      <c r="AIX159" s="1"/>
      <c r="AIY159" s="1"/>
      <c r="AIZ159" s="1"/>
      <c r="AJA159" s="1"/>
      <c r="AJB159" s="1"/>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1"/>
      <c r="AKN159" s="1"/>
      <c r="AKO159" s="1"/>
      <c r="AKP159" s="1"/>
      <c r="AKQ159" s="1"/>
      <c r="AKR159" s="1"/>
      <c r="AKS159" s="1"/>
      <c r="AKT159" s="1"/>
      <c r="AKU159" s="1"/>
      <c r="AKV159" s="1"/>
      <c r="AKW159" s="1"/>
      <c r="AKX159" s="1"/>
      <c r="AKY159" s="1"/>
      <c r="AKZ159" s="1"/>
      <c r="ALA159" s="1"/>
      <c r="ALB159" s="1"/>
      <c r="ALC159" s="1"/>
      <c r="ALD159" s="1"/>
      <c r="ALE159" s="1"/>
      <c r="ALF159" s="1"/>
      <c r="ALG159" s="1"/>
      <c r="ALH159" s="1"/>
      <c r="ALI159" s="1"/>
      <c r="ALJ159" s="1"/>
      <c r="ALK159" s="1"/>
      <c r="ALL159" s="1"/>
      <c r="ALM159" s="1"/>
      <c r="ALN159" s="1"/>
      <c r="ALO159" s="1"/>
      <c r="ALP159" s="1"/>
      <c r="ALQ159" s="1"/>
      <c r="ALR159" s="1"/>
      <c r="ALS159" s="1"/>
      <c r="ALT159" s="1"/>
      <c r="ALU159" s="1"/>
      <c r="ALV159" s="1"/>
      <c r="ALW159" s="1"/>
      <c r="ALX159" s="1"/>
      <c r="ALY159" s="1"/>
      <c r="ALZ159" s="1"/>
      <c r="AMA159" s="1"/>
      <c r="AMB159" s="1"/>
      <c r="AMC159" s="1"/>
      <c r="AMD159" s="1"/>
      <c r="AME159" s="1"/>
      <c r="AMF159" s="1"/>
      <c r="AMG159" s="1"/>
      <c r="AMH159" s="1"/>
      <c r="AMI159" s="1"/>
      <c r="AMJ159" s="1"/>
    </row>
    <row r="160" spans="1:1024" x14ac:dyDescent="0.25">
      <c r="A160" s="35" t="s">
        <v>152</v>
      </c>
      <c r="B160" s="35"/>
      <c r="C160" s="35"/>
      <c r="D160" s="35"/>
      <c r="E160" s="35"/>
      <c r="F160" s="35"/>
      <c r="G160" s="35"/>
      <c r="H160" s="35"/>
      <c r="I160" s="35"/>
      <c r="J160" s="35"/>
      <c r="K160" s="99">
        <f>K158*K159</f>
        <v>5024.0682139307928</v>
      </c>
      <c r="L160" s="99"/>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c r="SI160" s="1"/>
      <c r="SJ160" s="1"/>
      <c r="SK160" s="1"/>
      <c r="SL160" s="1"/>
      <c r="SM160" s="1"/>
      <c r="SN160" s="1"/>
      <c r="SO160" s="1"/>
      <c r="SP160" s="1"/>
      <c r="SQ160" s="1"/>
      <c r="SR160" s="1"/>
      <c r="SS160" s="1"/>
      <c r="ST160" s="1"/>
      <c r="SU160" s="1"/>
      <c r="SV160" s="1"/>
      <c r="SW160" s="1"/>
      <c r="SX160" s="1"/>
      <c r="SY160" s="1"/>
      <c r="SZ160" s="1"/>
      <c r="TA160" s="1"/>
      <c r="TB160" s="1"/>
      <c r="TC160" s="1"/>
      <c r="TD160" s="1"/>
      <c r="TE160" s="1"/>
      <c r="TF160" s="1"/>
      <c r="TG160" s="1"/>
      <c r="TH160" s="1"/>
      <c r="TI160" s="1"/>
      <c r="TJ160" s="1"/>
      <c r="TK160" s="1"/>
      <c r="TL160" s="1"/>
      <c r="TM160" s="1"/>
      <c r="TN160" s="1"/>
      <c r="TO160" s="1"/>
      <c r="TP160" s="1"/>
      <c r="TQ160" s="1"/>
      <c r="TR160" s="1"/>
      <c r="TS160" s="1"/>
      <c r="TT160" s="1"/>
      <c r="TU160" s="1"/>
      <c r="TV160" s="1"/>
      <c r="TW160" s="1"/>
      <c r="TX160" s="1"/>
      <c r="TY160" s="1"/>
      <c r="TZ160" s="1"/>
      <c r="UA160" s="1"/>
      <c r="UB160" s="1"/>
      <c r="UC160" s="1"/>
      <c r="UD160" s="1"/>
      <c r="UE160" s="1"/>
      <c r="UF160" s="1"/>
      <c r="UG160" s="1"/>
      <c r="UH160" s="1"/>
      <c r="UI160" s="1"/>
      <c r="UJ160" s="1"/>
      <c r="UK160" s="1"/>
      <c r="UL160" s="1"/>
      <c r="UM160" s="1"/>
      <c r="UN160" s="1"/>
      <c r="UO160" s="1"/>
      <c r="UP160" s="1"/>
      <c r="UQ160" s="1"/>
      <c r="UR160" s="1"/>
      <c r="US160" s="1"/>
      <c r="UT160" s="1"/>
      <c r="UU160" s="1"/>
      <c r="UV160" s="1"/>
      <c r="UW160" s="1"/>
      <c r="UX160" s="1"/>
      <c r="UY160" s="1"/>
      <c r="UZ160" s="1"/>
      <c r="VA160" s="1"/>
      <c r="VB160" s="1"/>
      <c r="VC160" s="1"/>
      <c r="VD160" s="1"/>
      <c r="VE160" s="1"/>
      <c r="VF160" s="1"/>
      <c r="VG160" s="1"/>
      <c r="VH160" s="1"/>
      <c r="VI160" s="1"/>
      <c r="VJ160" s="1"/>
      <c r="VK160" s="1"/>
      <c r="VL160" s="1"/>
      <c r="VM160" s="1"/>
      <c r="VN160" s="1"/>
      <c r="VO160" s="1"/>
      <c r="VP160" s="1"/>
      <c r="VQ160" s="1"/>
      <c r="VR160" s="1"/>
      <c r="VS160" s="1"/>
      <c r="VT160" s="1"/>
      <c r="VU160" s="1"/>
      <c r="VV160" s="1"/>
      <c r="VW160" s="1"/>
      <c r="VX160" s="1"/>
      <c r="VY160" s="1"/>
      <c r="VZ160" s="1"/>
      <c r="WA160" s="1"/>
      <c r="WB160" s="1"/>
      <c r="WC160" s="1"/>
      <c r="WD160" s="1"/>
      <c r="WE160" s="1"/>
      <c r="WF160" s="1"/>
      <c r="WG160" s="1"/>
      <c r="WH160" s="1"/>
      <c r="WI160" s="1"/>
      <c r="WJ160" s="1"/>
      <c r="WK160" s="1"/>
      <c r="WL160" s="1"/>
      <c r="WM160" s="1"/>
      <c r="WN160" s="1"/>
      <c r="WO160" s="1"/>
      <c r="WP160" s="1"/>
      <c r="WQ160" s="1"/>
      <c r="WR160" s="1"/>
      <c r="WS160" s="1"/>
      <c r="WT160" s="1"/>
      <c r="WU160" s="1"/>
      <c r="WV160" s="1"/>
      <c r="WW160" s="1"/>
      <c r="WX160" s="1"/>
      <c r="WY160" s="1"/>
      <c r="WZ160" s="1"/>
      <c r="XA160" s="1"/>
      <c r="XB160" s="1"/>
      <c r="XC160" s="1"/>
      <c r="XD160" s="1"/>
      <c r="XE160" s="1"/>
      <c r="XF160" s="1"/>
      <c r="XG160" s="1"/>
      <c r="XH160" s="1"/>
      <c r="XI160" s="1"/>
      <c r="XJ160" s="1"/>
      <c r="XK160" s="1"/>
      <c r="XL160" s="1"/>
      <c r="XM160" s="1"/>
      <c r="XN160" s="1"/>
      <c r="XO160" s="1"/>
      <c r="XP160" s="1"/>
      <c r="XQ160" s="1"/>
      <c r="XR160" s="1"/>
      <c r="XS160" s="1"/>
      <c r="XT160" s="1"/>
      <c r="XU160" s="1"/>
      <c r="XV160" s="1"/>
      <c r="XW160" s="1"/>
      <c r="XX160" s="1"/>
      <c r="XY160" s="1"/>
      <c r="XZ160" s="1"/>
      <c r="YA160" s="1"/>
      <c r="YB160" s="1"/>
      <c r="YC160" s="1"/>
      <c r="YD160" s="1"/>
      <c r="YE160" s="1"/>
      <c r="YF160" s="1"/>
      <c r="YG160" s="1"/>
      <c r="YH160" s="1"/>
      <c r="YI160" s="1"/>
      <c r="YJ160" s="1"/>
      <c r="YK160" s="1"/>
      <c r="YL160" s="1"/>
      <c r="YM160" s="1"/>
      <c r="YN160" s="1"/>
      <c r="YO160" s="1"/>
      <c r="YP160" s="1"/>
      <c r="YQ160" s="1"/>
      <c r="YR160" s="1"/>
      <c r="YS160" s="1"/>
      <c r="YT160" s="1"/>
      <c r="YU160" s="1"/>
      <c r="YV160" s="1"/>
      <c r="YW160" s="1"/>
      <c r="YX160" s="1"/>
      <c r="YY160" s="1"/>
      <c r="YZ160" s="1"/>
      <c r="ZA160" s="1"/>
      <c r="ZB160" s="1"/>
      <c r="ZC160" s="1"/>
      <c r="ZD160" s="1"/>
      <c r="ZE160" s="1"/>
      <c r="ZF160" s="1"/>
      <c r="ZG160" s="1"/>
      <c r="ZH160" s="1"/>
      <c r="ZI160" s="1"/>
      <c r="ZJ160" s="1"/>
      <c r="ZK160" s="1"/>
      <c r="ZL160" s="1"/>
      <c r="ZM160" s="1"/>
      <c r="ZN160" s="1"/>
      <c r="ZO160" s="1"/>
      <c r="ZP160" s="1"/>
      <c r="ZQ160" s="1"/>
      <c r="ZR160" s="1"/>
      <c r="ZS160" s="1"/>
      <c r="ZT160" s="1"/>
      <c r="ZU160" s="1"/>
      <c r="ZV160" s="1"/>
      <c r="ZW160" s="1"/>
      <c r="ZX160" s="1"/>
      <c r="ZY160" s="1"/>
      <c r="ZZ160" s="1"/>
      <c r="AAA160" s="1"/>
      <c r="AAB160" s="1"/>
      <c r="AAC160" s="1"/>
      <c r="AAD160" s="1"/>
      <c r="AAE160" s="1"/>
      <c r="AAF160" s="1"/>
      <c r="AAG160" s="1"/>
      <c r="AAH160" s="1"/>
      <c r="AAI160" s="1"/>
      <c r="AAJ160" s="1"/>
      <c r="AAK160" s="1"/>
      <c r="AAL160" s="1"/>
      <c r="AAM160" s="1"/>
      <c r="AAN160" s="1"/>
      <c r="AAO160" s="1"/>
      <c r="AAP160" s="1"/>
      <c r="AAQ160" s="1"/>
      <c r="AAR160" s="1"/>
      <c r="AAS160" s="1"/>
      <c r="AAT160" s="1"/>
      <c r="AAU160" s="1"/>
      <c r="AAV160" s="1"/>
      <c r="AAW160" s="1"/>
      <c r="AAX160" s="1"/>
      <c r="AAY160" s="1"/>
      <c r="AAZ160" s="1"/>
      <c r="ABA160" s="1"/>
      <c r="ABB160" s="1"/>
      <c r="ABC160" s="1"/>
      <c r="ABD160" s="1"/>
      <c r="ABE160" s="1"/>
      <c r="ABF160" s="1"/>
      <c r="ABG160" s="1"/>
      <c r="ABH160" s="1"/>
      <c r="ABI160" s="1"/>
      <c r="ABJ160" s="1"/>
      <c r="ABK160" s="1"/>
      <c r="ABL160" s="1"/>
      <c r="ABM160" s="1"/>
      <c r="ABN160" s="1"/>
      <c r="ABO160" s="1"/>
      <c r="ABP160" s="1"/>
      <c r="ABQ160" s="1"/>
      <c r="ABR160" s="1"/>
      <c r="ABS160" s="1"/>
      <c r="ABT160" s="1"/>
      <c r="ABU160" s="1"/>
      <c r="ABV160" s="1"/>
      <c r="ABW160" s="1"/>
      <c r="ABX160" s="1"/>
      <c r="ABY160" s="1"/>
      <c r="ABZ160" s="1"/>
      <c r="ACA160" s="1"/>
      <c r="ACB160" s="1"/>
      <c r="ACC160" s="1"/>
      <c r="ACD160" s="1"/>
      <c r="ACE160" s="1"/>
      <c r="ACF160" s="1"/>
      <c r="ACG160" s="1"/>
      <c r="ACH160" s="1"/>
      <c r="ACI160" s="1"/>
      <c r="ACJ160" s="1"/>
      <c r="ACK160" s="1"/>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1"/>
      <c r="AIJ160" s="1"/>
      <c r="AIK160" s="1"/>
      <c r="AIL160" s="1"/>
      <c r="AIM160" s="1"/>
      <c r="AIN160" s="1"/>
      <c r="AIO160" s="1"/>
      <c r="AIP160" s="1"/>
      <c r="AIQ160" s="1"/>
      <c r="AIR160" s="1"/>
      <c r="AIS160" s="1"/>
      <c r="AIT160" s="1"/>
      <c r="AIU160" s="1"/>
      <c r="AIV160" s="1"/>
      <c r="AIW160" s="1"/>
      <c r="AIX160" s="1"/>
      <c r="AIY160" s="1"/>
      <c r="AIZ160" s="1"/>
      <c r="AJA160" s="1"/>
      <c r="AJB160" s="1"/>
      <c r="AJC160" s="1"/>
      <c r="AJD160" s="1"/>
      <c r="AJE160" s="1"/>
      <c r="AJF160" s="1"/>
      <c r="AJG160" s="1"/>
      <c r="AJH160" s="1"/>
      <c r="AJI160" s="1"/>
      <c r="AJJ160" s="1"/>
      <c r="AJK160" s="1"/>
      <c r="AJL160" s="1"/>
      <c r="AJM160" s="1"/>
      <c r="AJN160" s="1"/>
      <c r="AJO160" s="1"/>
      <c r="AJP160" s="1"/>
      <c r="AJQ160" s="1"/>
      <c r="AJR160" s="1"/>
      <c r="AJS160" s="1"/>
      <c r="AJT160" s="1"/>
      <c r="AJU160" s="1"/>
      <c r="AJV160" s="1"/>
      <c r="AJW160" s="1"/>
      <c r="AJX160" s="1"/>
      <c r="AJY160" s="1"/>
      <c r="AJZ160" s="1"/>
      <c r="AKA160" s="1"/>
      <c r="AKB160" s="1"/>
      <c r="AKC160" s="1"/>
      <c r="AKD160" s="1"/>
      <c r="AKE160" s="1"/>
      <c r="AKF160" s="1"/>
      <c r="AKG160" s="1"/>
      <c r="AKH160" s="1"/>
      <c r="AKI160" s="1"/>
      <c r="AKJ160" s="1"/>
      <c r="AKK160" s="1"/>
      <c r="AKL160" s="1"/>
      <c r="AKM160" s="1"/>
      <c r="AKN160" s="1"/>
      <c r="AKO160" s="1"/>
      <c r="AKP160" s="1"/>
      <c r="AKQ160" s="1"/>
      <c r="AKR160" s="1"/>
      <c r="AKS160" s="1"/>
      <c r="AKT160" s="1"/>
      <c r="AKU160" s="1"/>
      <c r="AKV160" s="1"/>
      <c r="AKW160" s="1"/>
      <c r="AKX160" s="1"/>
      <c r="AKY160" s="1"/>
      <c r="AKZ160" s="1"/>
      <c r="ALA160" s="1"/>
      <c r="ALB160" s="1"/>
      <c r="ALC160" s="1"/>
      <c r="ALD160" s="1"/>
      <c r="ALE160" s="1"/>
      <c r="ALF160" s="1"/>
      <c r="ALG160" s="1"/>
      <c r="ALH160" s="1"/>
      <c r="ALI160" s="1"/>
      <c r="ALJ160" s="1"/>
      <c r="ALK160" s="1"/>
      <c r="ALL160" s="1"/>
      <c r="ALM160" s="1"/>
      <c r="ALN160" s="1"/>
      <c r="ALO160" s="1"/>
      <c r="ALP160" s="1"/>
      <c r="ALQ160" s="1"/>
      <c r="ALR160" s="1"/>
      <c r="ALS160" s="1"/>
      <c r="ALT160" s="1"/>
      <c r="ALU160" s="1"/>
      <c r="ALV160" s="1"/>
      <c r="ALW160" s="1"/>
      <c r="ALX160" s="1"/>
      <c r="ALY160" s="1"/>
      <c r="ALZ160" s="1"/>
      <c r="AMA160" s="1"/>
      <c r="AMB160" s="1"/>
      <c r="AMC160" s="1"/>
      <c r="AMD160" s="1"/>
      <c r="AME160" s="1"/>
      <c r="AMF160" s="1"/>
      <c r="AMG160" s="1"/>
      <c r="AMH160" s="1"/>
      <c r="AMI160" s="1"/>
      <c r="AMJ160" s="1"/>
    </row>
    <row r="161" spans="1:1024" x14ac:dyDescent="0.25">
      <c r="A161" s="35" t="s">
        <v>153</v>
      </c>
      <c r="B161" s="35"/>
      <c r="C161" s="35"/>
      <c r="D161" s="35"/>
      <c r="E161" s="35"/>
      <c r="F161" s="35"/>
      <c r="G161" s="35"/>
      <c r="H161" s="35"/>
      <c r="I161" s="35"/>
      <c r="J161" s="35"/>
      <c r="K161" s="98">
        <f>K160*12</f>
        <v>60288.81856716951</v>
      </c>
      <c r="L161" s="98"/>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c r="SI161" s="1"/>
      <c r="SJ161" s="1"/>
      <c r="SK161" s="1"/>
      <c r="SL161" s="1"/>
      <c r="SM161" s="1"/>
      <c r="SN161" s="1"/>
      <c r="SO161" s="1"/>
      <c r="SP161" s="1"/>
      <c r="SQ161" s="1"/>
      <c r="SR161" s="1"/>
      <c r="SS161" s="1"/>
      <c r="ST161" s="1"/>
      <c r="SU161" s="1"/>
      <c r="SV161" s="1"/>
      <c r="SW161" s="1"/>
      <c r="SX161" s="1"/>
      <c r="SY161" s="1"/>
      <c r="SZ161" s="1"/>
      <c r="TA161" s="1"/>
      <c r="TB161" s="1"/>
      <c r="TC161" s="1"/>
      <c r="TD161" s="1"/>
      <c r="TE161" s="1"/>
      <c r="TF161" s="1"/>
      <c r="TG161" s="1"/>
      <c r="TH161" s="1"/>
      <c r="TI161" s="1"/>
      <c r="TJ161" s="1"/>
      <c r="TK161" s="1"/>
      <c r="TL161" s="1"/>
      <c r="TM161" s="1"/>
      <c r="TN161" s="1"/>
      <c r="TO161" s="1"/>
      <c r="TP161" s="1"/>
      <c r="TQ161" s="1"/>
      <c r="TR161" s="1"/>
      <c r="TS161" s="1"/>
      <c r="TT161" s="1"/>
      <c r="TU161" s="1"/>
      <c r="TV161" s="1"/>
      <c r="TW161" s="1"/>
      <c r="TX161" s="1"/>
      <c r="TY161" s="1"/>
      <c r="TZ161" s="1"/>
      <c r="UA161" s="1"/>
      <c r="UB161" s="1"/>
      <c r="UC161" s="1"/>
      <c r="UD161" s="1"/>
      <c r="UE161" s="1"/>
      <c r="UF161" s="1"/>
      <c r="UG161" s="1"/>
      <c r="UH161" s="1"/>
      <c r="UI161" s="1"/>
      <c r="UJ161" s="1"/>
      <c r="UK161" s="1"/>
      <c r="UL161" s="1"/>
      <c r="UM161" s="1"/>
      <c r="UN161" s="1"/>
      <c r="UO161" s="1"/>
      <c r="UP161" s="1"/>
      <c r="UQ161" s="1"/>
      <c r="UR161" s="1"/>
      <c r="US161" s="1"/>
      <c r="UT161" s="1"/>
      <c r="UU161" s="1"/>
      <c r="UV161" s="1"/>
      <c r="UW161" s="1"/>
      <c r="UX161" s="1"/>
      <c r="UY161" s="1"/>
      <c r="UZ161" s="1"/>
      <c r="VA161" s="1"/>
      <c r="VB161" s="1"/>
      <c r="VC161" s="1"/>
      <c r="VD161" s="1"/>
      <c r="VE161" s="1"/>
      <c r="VF161" s="1"/>
      <c r="VG161" s="1"/>
      <c r="VH161" s="1"/>
      <c r="VI161" s="1"/>
      <c r="VJ161" s="1"/>
      <c r="VK161" s="1"/>
      <c r="VL161" s="1"/>
      <c r="VM161" s="1"/>
      <c r="VN161" s="1"/>
      <c r="VO161" s="1"/>
      <c r="VP161" s="1"/>
      <c r="VQ161" s="1"/>
      <c r="VR161" s="1"/>
      <c r="VS161" s="1"/>
      <c r="VT161" s="1"/>
      <c r="VU161" s="1"/>
      <c r="VV161" s="1"/>
      <c r="VW161" s="1"/>
      <c r="VX161" s="1"/>
      <c r="VY161" s="1"/>
      <c r="VZ161" s="1"/>
      <c r="WA161" s="1"/>
      <c r="WB161" s="1"/>
      <c r="WC161" s="1"/>
      <c r="WD161" s="1"/>
      <c r="WE161" s="1"/>
      <c r="WF161" s="1"/>
      <c r="WG161" s="1"/>
      <c r="WH161" s="1"/>
      <c r="WI161" s="1"/>
      <c r="WJ161" s="1"/>
      <c r="WK161" s="1"/>
      <c r="WL161" s="1"/>
      <c r="WM161" s="1"/>
      <c r="WN161" s="1"/>
      <c r="WO161" s="1"/>
      <c r="WP161" s="1"/>
      <c r="WQ161" s="1"/>
      <c r="WR161" s="1"/>
      <c r="WS161" s="1"/>
      <c r="WT161" s="1"/>
      <c r="WU161" s="1"/>
      <c r="WV161" s="1"/>
      <c r="WW161" s="1"/>
      <c r="WX161" s="1"/>
      <c r="WY161" s="1"/>
      <c r="WZ161" s="1"/>
      <c r="XA161" s="1"/>
      <c r="XB161" s="1"/>
      <c r="XC161" s="1"/>
      <c r="XD161" s="1"/>
      <c r="XE161" s="1"/>
      <c r="XF161" s="1"/>
      <c r="XG161" s="1"/>
      <c r="XH161" s="1"/>
      <c r="XI161" s="1"/>
      <c r="XJ161" s="1"/>
      <c r="XK161" s="1"/>
      <c r="XL161" s="1"/>
      <c r="XM161" s="1"/>
      <c r="XN161" s="1"/>
      <c r="XO161" s="1"/>
      <c r="XP161" s="1"/>
      <c r="XQ161" s="1"/>
      <c r="XR161" s="1"/>
      <c r="XS161" s="1"/>
      <c r="XT161" s="1"/>
      <c r="XU161" s="1"/>
      <c r="XV161" s="1"/>
      <c r="XW161" s="1"/>
      <c r="XX161" s="1"/>
      <c r="XY161" s="1"/>
      <c r="XZ161" s="1"/>
      <c r="YA161" s="1"/>
      <c r="YB161" s="1"/>
      <c r="YC161" s="1"/>
      <c r="YD161" s="1"/>
      <c r="YE161" s="1"/>
      <c r="YF161" s="1"/>
      <c r="YG161" s="1"/>
      <c r="YH161" s="1"/>
      <c r="YI161" s="1"/>
      <c r="YJ161" s="1"/>
      <c r="YK161" s="1"/>
      <c r="YL161" s="1"/>
      <c r="YM161" s="1"/>
      <c r="YN161" s="1"/>
      <c r="YO161" s="1"/>
      <c r="YP161" s="1"/>
      <c r="YQ161" s="1"/>
      <c r="YR161" s="1"/>
      <c r="YS161" s="1"/>
      <c r="YT161" s="1"/>
      <c r="YU161" s="1"/>
      <c r="YV161" s="1"/>
      <c r="YW161" s="1"/>
      <c r="YX161" s="1"/>
      <c r="YY161" s="1"/>
      <c r="YZ161" s="1"/>
      <c r="ZA161" s="1"/>
      <c r="ZB161" s="1"/>
      <c r="ZC161" s="1"/>
      <c r="ZD161" s="1"/>
      <c r="ZE161" s="1"/>
      <c r="ZF161" s="1"/>
      <c r="ZG161" s="1"/>
      <c r="ZH161" s="1"/>
      <c r="ZI161" s="1"/>
      <c r="ZJ161" s="1"/>
      <c r="ZK161" s="1"/>
      <c r="ZL161" s="1"/>
      <c r="ZM161" s="1"/>
      <c r="ZN161" s="1"/>
      <c r="ZO161" s="1"/>
      <c r="ZP161" s="1"/>
      <c r="ZQ161" s="1"/>
      <c r="ZR161" s="1"/>
      <c r="ZS161" s="1"/>
      <c r="ZT161" s="1"/>
      <c r="ZU161" s="1"/>
      <c r="ZV161" s="1"/>
      <c r="ZW161" s="1"/>
      <c r="ZX161" s="1"/>
      <c r="ZY161" s="1"/>
      <c r="ZZ161" s="1"/>
      <c r="AAA161" s="1"/>
      <c r="AAB161" s="1"/>
      <c r="AAC161" s="1"/>
      <c r="AAD161" s="1"/>
      <c r="AAE161" s="1"/>
      <c r="AAF161" s="1"/>
      <c r="AAG161" s="1"/>
      <c r="AAH161" s="1"/>
      <c r="AAI161" s="1"/>
      <c r="AAJ161" s="1"/>
      <c r="AAK161" s="1"/>
      <c r="AAL161" s="1"/>
      <c r="AAM161" s="1"/>
      <c r="AAN161" s="1"/>
      <c r="AAO161" s="1"/>
      <c r="AAP161" s="1"/>
      <c r="AAQ161" s="1"/>
      <c r="AAR161" s="1"/>
      <c r="AAS161" s="1"/>
      <c r="AAT161" s="1"/>
      <c r="AAU161" s="1"/>
      <c r="AAV161" s="1"/>
      <c r="AAW161" s="1"/>
      <c r="AAX161" s="1"/>
      <c r="AAY161" s="1"/>
      <c r="AAZ161" s="1"/>
      <c r="ABA161" s="1"/>
      <c r="ABB161" s="1"/>
      <c r="ABC161" s="1"/>
      <c r="ABD161" s="1"/>
      <c r="ABE161" s="1"/>
      <c r="ABF161" s="1"/>
      <c r="ABG161" s="1"/>
      <c r="ABH161" s="1"/>
      <c r="ABI161" s="1"/>
      <c r="ABJ161" s="1"/>
      <c r="ABK161" s="1"/>
      <c r="ABL161" s="1"/>
      <c r="ABM161" s="1"/>
      <c r="ABN161" s="1"/>
      <c r="ABO161" s="1"/>
      <c r="ABP161" s="1"/>
      <c r="ABQ161" s="1"/>
      <c r="ABR161" s="1"/>
      <c r="ABS161" s="1"/>
      <c r="ABT161" s="1"/>
      <c r="ABU161" s="1"/>
      <c r="ABV161" s="1"/>
      <c r="ABW161" s="1"/>
      <c r="ABX161" s="1"/>
      <c r="ABY161" s="1"/>
      <c r="ABZ161" s="1"/>
      <c r="ACA161" s="1"/>
      <c r="ACB161" s="1"/>
      <c r="ACC161" s="1"/>
      <c r="ACD161" s="1"/>
      <c r="ACE161" s="1"/>
      <c r="ACF161" s="1"/>
      <c r="ACG161" s="1"/>
      <c r="ACH161" s="1"/>
      <c r="ACI161" s="1"/>
      <c r="ACJ161" s="1"/>
      <c r="ACK161" s="1"/>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1"/>
      <c r="AIJ161" s="1"/>
      <c r="AIK161" s="1"/>
      <c r="AIL161" s="1"/>
      <c r="AIM161" s="1"/>
      <c r="AIN161" s="1"/>
      <c r="AIO161" s="1"/>
      <c r="AIP161" s="1"/>
      <c r="AIQ161" s="1"/>
      <c r="AIR161" s="1"/>
      <c r="AIS161" s="1"/>
      <c r="AIT161" s="1"/>
      <c r="AIU161" s="1"/>
      <c r="AIV161" s="1"/>
      <c r="AIW161" s="1"/>
      <c r="AIX161" s="1"/>
      <c r="AIY161" s="1"/>
      <c r="AIZ161" s="1"/>
      <c r="AJA161" s="1"/>
      <c r="AJB161" s="1"/>
      <c r="AJC161" s="1"/>
      <c r="AJD161" s="1"/>
      <c r="AJE161" s="1"/>
      <c r="AJF161" s="1"/>
      <c r="AJG161" s="1"/>
      <c r="AJH161" s="1"/>
      <c r="AJI161" s="1"/>
      <c r="AJJ161" s="1"/>
      <c r="AJK161" s="1"/>
      <c r="AJL161" s="1"/>
      <c r="AJM161" s="1"/>
      <c r="AJN161" s="1"/>
      <c r="AJO161" s="1"/>
      <c r="AJP161" s="1"/>
      <c r="AJQ161" s="1"/>
      <c r="AJR161" s="1"/>
      <c r="AJS161" s="1"/>
      <c r="AJT161" s="1"/>
      <c r="AJU161" s="1"/>
      <c r="AJV161" s="1"/>
      <c r="AJW161" s="1"/>
      <c r="AJX161" s="1"/>
      <c r="AJY161" s="1"/>
      <c r="AJZ161" s="1"/>
      <c r="AKA161" s="1"/>
      <c r="AKB161" s="1"/>
      <c r="AKC161" s="1"/>
      <c r="AKD161" s="1"/>
      <c r="AKE161" s="1"/>
      <c r="AKF161" s="1"/>
      <c r="AKG161" s="1"/>
      <c r="AKH161" s="1"/>
      <c r="AKI161" s="1"/>
      <c r="AKJ161" s="1"/>
      <c r="AKK161" s="1"/>
      <c r="AKL161" s="1"/>
      <c r="AKM161" s="1"/>
      <c r="AKN161" s="1"/>
      <c r="AKO161" s="1"/>
      <c r="AKP161" s="1"/>
      <c r="AKQ161" s="1"/>
      <c r="AKR161" s="1"/>
      <c r="AKS161" s="1"/>
      <c r="AKT161" s="1"/>
      <c r="AKU161" s="1"/>
      <c r="AKV161" s="1"/>
      <c r="AKW161" s="1"/>
      <c r="AKX161" s="1"/>
      <c r="AKY161" s="1"/>
      <c r="AKZ161" s="1"/>
      <c r="ALA161" s="1"/>
      <c r="ALB161" s="1"/>
      <c r="ALC161" s="1"/>
      <c r="ALD161" s="1"/>
      <c r="ALE161" s="1"/>
      <c r="ALF161" s="1"/>
      <c r="ALG161" s="1"/>
      <c r="ALH161" s="1"/>
      <c r="ALI161" s="1"/>
      <c r="ALJ161" s="1"/>
      <c r="ALK161" s="1"/>
      <c r="ALL161" s="1"/>
      <c r="ALM161" s="1"/>
      <c r="ALN161" s="1"/>
      <c r="ALO161" s="1"/>
      <c r="ALP161" s="1"/>
      <c r="ALQ161" s="1"/>
      <c r="ALR161" s="1"/>
      <c r="ALS161" s="1"/>
      <c r="ALT161" s="1"/>
      <c r="ALU161" s="1"/>
      <c r="ALV161" s="1"/>
      <c r="ALW161" s="1"/>
      <c r="ALX161" s="1"/>
      <c r="ALY161" s="1"/>
      <c r="ALZ161" s="1"/>
      <c r="AMA161" s="1"/>
      <c r="AMB161" s="1"/>
      <c r="AMC161" s="1"/>
      <c r="AMD161" s="1"/>
      <c r="AME161" s="1"/>
      <c r="AMF161" s="1"/>
      <c r="AMG161" s="1"/>
      <c r="AMH161" s="1"/>
      <c r="AMI161" s="1"/>
      <c r="AMJ161" s="1"/>
    </row>
  </sheetData>
  <mergeCells count="367">
    <mergeCell ref="A161:J161"/>
    <mergeCell ref="K161:L161"/>
    <mergeCell ref="A158:J158"/>
    <mergeCell ref="K158:L158"/>
    <mergeCell ref="A159:J159"/>
    <mergeCell ref="K159:L159"/>
    <mergeCell ref="A160:J160"/>
    <mergeCell ref="K160:L160"/>
    <mergeCell ref="B155:J155"/>
    <mergeCell ref="K155:L155"/>
    <mergeCell ref="B156:J156"/>
    <mergeCell ref="K156:L156"/>
    <mergeCell ref="B157:J157"/>
    <mergeCell ref="K157:L157"/>
    <mergeCell ref="B152:J152"/>
    <mergeCell ref="K152:L152"/>
    <mergeCell ref="B153:J153"/>
    <mergeCell ref="K153:L153"/>
    <mergeCell ref="B154:J154"/>
    <mergeCell ref="K154:L154"/>
    <mergeCell ref="A147:L147"/>
    <mergeCell ref="A148:L148"/>
    <mergeCell ref="A149:L149"/>
    <mergeCell ref="A150:J150"/>
    <mergeCell ref="K150:L150"/>
    <mergeCell ref="B151:J151"/>
    <mergeCell ref="K151:L151"/>
    <mergeCell ref="B142:G142"/>
    <mergeCell ref="H142:I142"/>
    <mergeCell ref="K142:L142"/>
    <mergeCell ref="A143:C145"/>
    <mergeCell ref="H143:L145"/>
    <mergeCell ref="A146:J146"/>
    <mergeCell ref="K146:L146"/>
    <mergeCell ref="B140:G140"/>
    <mergeCell ref="H140:I140"/>
    <mergeCell ref="K140:L140"/>
    <mergeCell ref="B141:G141"/>
    <mergeCell ref="H141:I141"/>
    <mergeCell ref="K141:L141"/>
    <mergeCell ref="A135:J135"/>
    <mergeCell ref="K135:L135"/>
    <mergeCell ref="A136:L136"/>
    <mergeCell ref="A137:L137"/>
    <mergeCell ref="A138:L138"/>
    <mergeCell ref="B139:G139"/>
    <mergeCell ref="H139:I139"/>
    <mergeCell ref="K139:L139"/>
    <mergeCell ref="A133:B133"/>
    <mergeCell ref="C133:J133"/>
    <mergeCell ref="K133:L133"/>
    <mergeCell ref="A134:B134"/>
    <mergeCell ref="C134:J134"/>
    <mergeCell ref="K134:L134"/>
    <mergeCell ref="A131:B131"/>
    <mergeCell ref="C131:J131"/>
    <mergeCell ref="K131:L131"/>
    <mergeCell ref="A132:B132"/>
    <mergeCell ref="C132:J132"/>
    <mergeCell ref="K132:L132"/>
    <mergeCell ref="A126:J126"/>
    <mergeCell ref="K126:L126"/>
    <mergeCell ref="A127:L127"/>
    <mergeCell ref="A128:L128"/>
    <mergeCell ref="A129:L129"/>
    <mergeCell ref="A130:B130"/>
    <mergeCell ref="C130:J130"/>
    <mergeCell ref="K130:L130"/>
    <mergeCell ref="A124:B124"/>
    <mergeCell ref="C124:J124"/>
    <mergeCell ref="K124:L124"/>
    <mergeCell ref="A125:B125"/>
    <mergeCell ref="C125:J125"/>
    <mergeCell ref="K125:L125"/>
    <mergeCell ref="A119:J119"/>
    <mergeCell ref="K119:L119"/>
    <mergeCell ref="A120:L120"/>
    <mergeCell ref="A121:L121"/>
    <mergeCell ref="A123:B123"/>
    <mergeCell ref="C123:J123"/>
    <mergeCell ref="K123:L123"/>
    <mergeCell ref="A117:B117"/>
    <mergeCell ref="C117:J117"/>
    <mergeCell ref="K117:L117"/>
    <mergeCell ref="A118:B118"/>
    <mergeCell ref="C118:J118"/>
    <mergeCell ref="K118:L118"/>
    <mergeCell ref="A113:G113"/>
    <mergeCell ref="H113:J113"/>
    <mergeCell ref="K113:L113"/>
    <mergeCell ref="A114:L114"/>
    <mergeCell ref="A115:L115"/>
    <mergeCell ref="A116:L116"/>
    <mergeCell ref="A111:B111"/>
    <mergeCell ref="C111:E111"/>
    <mergeCell ref="H111:J111"/>
    <mergeCell ref="K111:L111"/>
    <mergeCell ref="A112:B112"/>
    <mergeCell ref="C112:E112"/>
    <mergeCell ref="H112:J112"/>
    <mergeCell ref="K112:L112"/>
    <mergeCell ref="A109:B109"/>
    <mergeCell ref="C109:E109"/>
    <mergeCell ref="H109:J109"/>
    <mergeCell ref="K109:L109"/>
    <mergeCell ref="A110:B110"/>
    <mergeCell ref="C110:E110"/>
    <mergeCell ref="H110:J110"/>
    <mergeCell ref="K110:L110"/>
    <mergeCell ref="A107:B107"/>
    <mergeCell ref="C107:E107"/>
    <mergeCell ref="H107:J107"/>
    <mergeCell ref="K107:L107"/>
    <mergeCell ref="A108:B108"/>
    <mergeCell ref="C108:E108"/>
    <mergeCell ref="H108:J108"/>
    <mergeCell ref="K108:L108"/>
    <mergeCell ref="A105:B105"/>
    <mergeCell ref="C105:E105"/>
    <mergeCell ref="H105:J105"/>
    <mergeCell ref="K105:L105"/>
    <mergeCell ref="A106:B106"/>
    <mergeCell ref="C106:E106"/>
    <mergeCell ref="H106:J106"/>
    <mergeCell ref="K106:L106"/>
    <mergeCell ref="A103:B103"/>
    <mergeCell ref="C103:E103"/>
    <mergeCell ref="H103:J103"/>
    <mergeCell ref="K103:L103"/>
    <mergeCell ref="A104:B104"/>
    <mergeCell ref="C104:E104"/>
    <mergeCell ref="H104:J104"/>
    <mergeCell ref="K104:L104"/>
    <mergeCell ref="A101:B101"/>
    <mergeCell ref="C101:E101"/>
    <mergeCell ref="H101:J101"/>
    <mergeCell ref="K101:L101"/>
    <mergeCell ref="A102:B102"/>
    <mergeCell ref="C102:E102"/>
    <mergeCell ref="H102:J102"/>
    <mergeCell ref="K102:L102"/>
    <mergeCell ref="A98:L98"/>
    <mergeCell ref="A99:B99"/>
    <mergeCell ref="C99:E99"/>
    <mergeCell ref="H99:J99"/>
    <mergeCell ref="K99:L99"/>
    <mergeCell ref="A100:B100"/>
    <mergeCell ref="C100:E100"/>
    <mergeCell ref="H100:J100"/>
    <mergeCell ref="K100:L100"/>
    <mergeCell ref="A93:J93"/>
    <mergeCell ref="K93:L93"/>
    <mergeCell ref="A94:L94"/>
    <mergeCell ref="A95:L95"/>
    <mergeCell ref="A96:L96"/>
    <mergeCell ref="A97:L97"/>
    <mergeCell ref="A91:B91"/>
    <mergeCell ref="C91:H91"/>
    <mergeCell ref="I91:J91"/>
    <mergeCell ref="K91:L91"/>
    <mergeCell ref="A92:B92"/>
    <mergeCell ref="C92:H92"/>
    <mergeCell ref="I92:J92"/>
    <mergeCell ref="K92:L92"/>
    <mergeCell ref="A89:B89"/>
    <mergeCell ref="C89:H89"/>
    <mergeCell ref="I89:J89"/>
    <mergeCell ref="K89:L89"/>
    <mergeCell ref="A90:B90"/>
    <mergeCell ref="C90:H90"/>
    <mergeCell ref="I90:J90"/>
    <mergeCell ref="K90:L90"/>
    <mergeCell ref="A87:B87"/>
    <mergeCell ref="C87:H87"/>
    <mergeCell ref="I87:J87"/>
    <mergeCell ref="K87:L87"/>
    <mergeCell ref="A88:B88"/>
    <mergeCell ref="C88:H88"/>
    <mergeCell ref="I88:J88"/>
    <mergeCell ref="K88:L88"/>
    <mergeCell ref="A84:L84"/>
    <mergeCell ref="A85:L85"/>
    <mergeCell ref="A86:B86"/>
    <mergeCell ref="C86:H86"/>
    <mergeCell ref="I86:J86"/>
    <mergeCell ref="K86:L86"/>
    <mergeCell ref="A81:B81"/>
    <mergeCell ref="C81:J81"/>
    <mergeCell ref="K81:L81"/>
    <mergeCell ref="A82:J82"/>
    <mergeCell ref="K82:L82"/>
    <mergeCell ref="A83:L83"/>
    <mergeCell ref="A79:B79"/>
    <mergeCell ref="C79:J79"/>
    <mergeCell ref="K79:L79"/>
    <mergeCell ref="A80:B80"/>
    <mergeCell ref="C80:J80"/>
    <mergeCell ref="K80:L80"/>
    <mergeCell ref="A74:J74"/>
    <mergeCell ref="K74:L74"/>
    <mergeCell ref="A75:L75"/>
    <mergeCell ref="A76:L76"/>
    <mergeCell ref="A77:L77"/>
    <mergeCell ref="A78:B78"/>
    <mergeCell ref="C78:J78"/>
    <mergeCell ref="K78:L78"/>
    <mergeCell ref="A73:B73"/>
    <mergeCell ref="C73:J73"/>
    <mergeCell ref="K73:L73"/>
    <mergeCell ref="A71:B71"/>
    <mergeCell ref="C71:J71"/>
    <mergeCell ref="K71:L71"/>
    <mergeCell ref="A72:B72"/>
    <mergeCell ref="C72:J72"/>
    <mergeCell ref="K72:L72"/>
    <mergeCell ref="A69:B69"/>
    <mergeCell ref="C69:J69"/>
    <mergeCell ref="K69:L69"/>
    <mergeCell ref="A70:B70"/>
    <mergeCell ref="C70:J70"/>
    <mergeCell ref="K70:L70"/>
    <mergeCell ref="A67:B68"/>
    <mergeCell ref="C67:C68"/>
    <mergeCell ref="G67:H67"/>
    <mergeCell ref="I67:J67"/>
    <mergeCell ref="K67:L68"/>
    <mergeCell ref="G68:H68"/>
    <mergeCell ref="I68:J68"/>
    <mergeCell ref="A63:L63"/>
    <mergeCell ref="A64:L64"/>
    <mergeCell ref="A65:L65"/>
    <mergeCell ref="A66:B66"/>
    <mergeCell ref="C66:J66"/>
    <mergeCell ref="K66:L66"/>
    <mergeCell ref="A61:B61"/>
    <mergeCell ref="C61:G61"/>
    <mergeCell ref="H61:J61"/>
    <mergeCell ref="K61:L61"/>
    <mergeCell ref="A62:G62"/>
    <mergeCell ref="H62:J62"/>
    <mergeCell ref="K62:L62"/>
    <mergeCell ref="A59:B59"/>
    <mergeCell ref="C59:G59"/>
    <mergeCell ref="H59:J59"/>
    <mergeCell ref="K59:L59"/>
    <mergeCell ref="A60:B60"/>
    <mergeCell ref="C60:G60"/>
    <mergeCell ref="H60:J60"/>
    <mergeCell ref="K60:L60"/>
    <mergeCell ref="A57:B57"/>
    <mergeCell ref="C57:G57"/>
    <mergeCell ref="H57:J57"/>
    <mergeCell ref="K57:L57"/>
    <mergeCell ref="A58:B58"/>
    <mergeCell ref="C58:G58"/>
    <mergeCell ref="H58:J58"/>
    <mergeCell ref="K58:L58"/>
    <mergeCell ref="A55:B55"/>
    <mergeCell ref="C55:G55"/>
    <mergeCell ref="H55:J55"/>
    <mergeCell ref="K55:L55"/>
    <mergeCell ref="A56:B56"/>
    <mergeCell ref="C56:G56"/>
    <mergeCell ref="H56:J56"/>
    <mergeCell ref="K56:L56"/>
    <mergeCell ref="A52:L52"/>
    <mergeCell ref="A53:B53"/>
    <mergeCell ref="C53:G53"/>
    <mergeCell ref="H53:J53"/>
    <mergeCell ref="K53:L53"/>
    <mergeCell ref="A54:B54"/>
    <mergeCell ref="C54:G54"/>
    <mergeCell ref="H54:J54"/>
    <mergeCell ref="K54:L54"/>
    <mergeCell ref="H49:I49"/>
    <mergeCell ref="J49:L49"/>
    <mergeCell ref="A50:G50"/>
    <mergeCell ref="H50:I50"/>
    <mergeCell ref="J50:L50"/>
    <mergeCell ref="A51:L51"/>
    <mergeCell ref="A47:B47"/>
    <mergeCell ref="C47:G47"/>
    <mergeCell ref="H47:I47"/>
    <mergeCell ref="J47:L47"/>
    <mergeCell ref="A48:B49"/>
    <mergeCell ref="C48:E49"/>
    <mergeCell ref="F48:G48"/>
    <mergeCell ref="H48:I48"/>
    <mergeCell ref="J48:L48"/>
    <mergeCell ref="F49:G49"/>
    <mergeCell ref="A42:L42"/>
    <mergeCell ref="A43:L43"/>
    <mergeCell ref="A44:L44"/>
    <mergeCell ref="A45:L45"/>
    <mergeCell ref="A46:B46"/>
    <mergeCell ref="C46:G46"/>
    <mergeCell ref="H46:I46"/>
    <mergeCell ref="J46:L46"/>
    <mergeCell ref="B38:F38"/>
    <mergeCell ref="G38:I38"/>
    <mergeCell ref="J38:L38"/>
    <mergeCell ref="A39:I39"/>
    <mergeCell ref="J39:L39"/>
    <mergeCell ref="A40:L40"/>
    <mergeCell ref="B37:F37"/>
    <mergeCell ref="G37:I37"/>
    <mergeCell ref="J37:L37"/>
    <mergeCell ref="B34:F34"/>
    <mergeCell ref="G34:I34"/>
    <mergeCell ref="J34:L34"/>
    <mergeCell ref="B35:F35"/>
    <mergeCell ref="G35:I35"/>
    <mergeCell ref="J35:L35"/>
    <mergeCell ref="H25:L25"/>
    <mergeCell ref="B25:G25"/>
    <mergeCell ref="B23:G23"/>
    <mergeCell ref="H23:L23"/>
    <mergeCell ref="B24:G24"/>
    <mergeCell ref="H24:L24"/>
    <mergeCell ref="B36:F36"/>
    <mergeCell ref="G36:I36"/>
    <mergeCell ref="J36:L36"/>
    <mergeCell ref="A29:L29"/>
    <mergeCell ref="A30:L30"/>
    <mergeCell ref="B32:F32"/>
    <mergeCell ref="G32:I32"/>
    <mergeCell ref="J32:L32"/>
    <mergeCell ref="B33:F33"/>
    <mergeCell ref="G33:I33"/>
    <mergeCell ref="J33:L33"/>
    <mergeCell ref="B26:G26"/>
    <mergeCell ref="H26:L26"/>
    <mergeCell ref="B27:G27"/>
    <mergeCell ref="H27:L27"/>
    <mergeCell ref="B28:G28"/>
    <mergeCell ref="H28:L28"/>
    <mergeCell ref="A20:L20"/>
    <mergeCell ref="A21:L21"/>
    <mergeCell ref="B22:G22"/>
    <mergeCell ref="A7:L7"/>
    <mergeCell ref="A8:L8"/>
    <mergeCell ref="B9:F9"/>
    <mergeCell ref="G9:L9"/>
    <mergeCell ref="B10:F10"/>
    <mergeCell ref="G10:L10"/>
    <mergeCell ref="A15:D15"/>
    <mergeCell ref="G15:I15"/>
    <mergeCell ref="J15:L15"/>
    <mergeCell ref="A16:D16"/>
    <mergeCell ref="G16:I16"/>
    <mergeCell ref="J16:L16"/>
    <mergeCell ref="B11:F11"/>
    <mergeCell ref="G11:L11"/>
    <mergeCell ref="B12:F12"/>
    <mergeCell ref="G12:L12"/>
    <mergeCell ref="A13:L13"/>
    <mergeCell ref="A14:L14"/>
    <mergeCell ref="H22:L22"/>
    <mergeCell ref="A1:L1"/>
    <mergeCell ref="A2:L2"/>
    <mergeCell ref="A3:L3"/>
    <mergeCell ref="A4:L4"/>
    <mergeCell ref="A5:L5"/>
    <mergeCell ref="A6:L6"/>
    <mergeCell ref="A17:L17"/>
    <mergeCell ref="A18:L18"/>
    <mergeCell ref="A19:L19"/>
  </mergeCells>
  <pageMargins left="0.39370078740157483" right="0.39370078740157483" top="0.78740157480314965" bottom="0.78740157480314965" header="0.39370078740157483" footer="0.39370078740157483"/>
  <pageSetup paperSize="9" scale="80" fitToWidth="0" fitToHeight="0" pageOrder="overThenDown"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TotalTime>1260</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SUPES-Motorista 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Antonio Heberton De Carvalho Davila</cp:lastModifiedBy>
  <cp:revision>1615</cp:revision>
  <cp:lastPrinted>2023-10-20T20:27:33Z</cp:lastPrinted>
  <dcterms:created xsi:type="dcterms:W3CDTF">2018-01-23T14:35:16Z</dcterms:created>
  <dcterms:modified xsi:type="dcterms:W3CDTF">2023-10-20T21:15:37Z</dcterms:modified>
</cp:coreProperties>
</file>